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mc:AlternateContent xmlns:mc="http://schemas.openxmlformats.org/markup-compatibility/2006">
    <mc:Choice Requires="x15">
      <x15ac:absPath xmlns:x15ac="http://schemas.microsoft.com/office/spreadsheetml/2010/11/ac" url="C:\Users\Pablo Roa\Desktop\ESTADOS FINANCIEROS 31_03_2024\"/>
    </mc:Choice>
  </mc:AlternateContent>
  <xr:revisionPtr revIDLastSave="0" documentId="13_ncr:201_{3ECB4C52-4C02-4354-B6D1-A170AB71FB7C}" xr6:coauthVersionLast="47" xr6:coauthVersionMax="47" xr10:uidLastSave="{00000000-0000-0000-0000-000000000000}"/>
  <bookViews>
    <workbookView xWindow="-120" yWindow="-120" windowWidth="29040" windowHeight="15720" tabRatio="850" xr2:uid="{00000000-000D-0000-FFFF-FFFF00000000}"/>
  </bookViews>
  <sheets>
    <sheet name="Indice" sheetId="8" r:id="rId1"/>
    <sheet name="1" sheetId="4" r:id="rId2"/>
    <sheet name="2" sheetId="3" r:id="rId3"/>
    <sheet name="3" sheetId="2" r:id="rId4"/>
    <sheet name="4" sheetId="1" r:id="rId5"/>
    <sheet name="5" sheetId="9" r:id="rId6"/>
    <sheet name="6" sheetId="11" r:id="rId7"/>
    <sheet name="7" sheetId="12" r:id="rId8"/>
  </sheets>
  <definedNames>
    <definedName name="_Hlk486413223" localSheetId="5">'5'!#REF!</definedName>
    <definedName name="_Hlk492023274" localSheetId="5">'5'!$A$87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 i="11" l="1"/>
  <c r="N6" i="11"/>
  <c r="N7" i="11"/>
  <c r="O24" i="11" s="1"/>
  <c r="O7" i="11"/>
  <c r="N8" i="11"/>
  <c r="N9" i="11"/>
  <c r="N10" i="11"/>
  <c r="N11" i="11"/>
  <c r="O38" i="11" s="1"/>
  <c r="O11" i="11"/>
  <c r="N12" i="11"/>
  <c r="O12" i="11"/>
  <c r="N13" i="11"/>
  <c r="N14" i="11"/>
  <c r="N15" i="11"/>
  <c r="N16" i="11"/>
  <c r="N17" i="11"/>
  <c r="O37" i="11" s="1"/>
  <c r="O17" i="11"/>
  <c r="N18" i="11"/>
  <c r="N19" i="11"/>
  <c r="N20" i="11"/>
  <c r="N21" i="11"/>
  <c r="O21" i="11"/>
  <c r="N22" i="11"/>
  <c r="N23" i="11"/>
  <c r="O42" i="11" s="1"/>
  <c r="O23" i="11"/>
  <c r="N24" i="11"/>
  <c r="N25" i="11"/>
  <c r="N26" i="11"/>
  <c r="N27" i="11"/>
  <c r="O27" i="11"/>
  <c r="N28" i="11"/>
  <c r="N29" i="11"/>
  <c r="O29" i="11"/>
  <c r="N30" i="11"/>
  <c r="N31" i="11"/>
  <c r="N32" i="11"/>
  <c r="N33" i="11"/>
  <c r="O90" i="11" s="1"/>
  <c r="N34" i="11"/>
  <c r="O34" i="11"/>
  <c r="N35" i="11"/>
  <c r="O84" i="11" s="1"/>
  <c r="O35" i="11"/>
  <c r="N36" i="11"/>
  <c r="N37" i="11"/>
  <c r="N38" i="11"/>
  <c r="N39" i="11"/>
  <c r="N40" i="11"/>
  <c r="N41" i="11"/>
  <c r="N42" i="11"/>
  <c r="N43" i="11"/>
  <c r="O56" i="11" s="1"/>
  <c r="O43" i="11"/>
  <c r="N44" i="11"/>
  <c r="N45" i="11"/>
  <c r="O45" i="11"/>
  <c r="N46" i="11"/>
  <c r="N47" i="11"/>
  <c r="N48" i="11"/>
  <c r="N49" i="11"/>
  <c r="N50" i="11"/>
  <c r="N51" i="11"/>
  <c r="O51" i="11"/>
  <c r="N52" i="11"/>
  <c r="N53" i="11"/>
  <c r="N54" i="11"/>
  <c r="N55" i="11"/>
  <c r="N56" i="11"/>
  <c r="N57" i="11"/>
  <c r="O57" i="11"/>
  <c r="N58" i="11"/>
  <c r="N59" i="11"/>
  <c r="O59" i="11"/>
  <c r="N60" i="11"/>
  <c r="O60" i="11"/>
  <c r="N61" i="11"/>
  <c r="N62" i="11"/>
  <c r="N63" i="11"/>
  <c r="N64" i="11"/>
  <c r="N65" i="11"/>
  <c r="O65" i="11"/>
  <c r="N66" i="11"/>
  <c r="N67" i="11"/>
  <c r="N68" i="11"/>
  <c r="O68" i="11"/>
  <c r="N69" i="11"/>
  <c r="N70" i="11"/>
  <c r="N71" i="11"/>
  <c r="O71" i="11"/>
  <c r="N72" i="11"/>
  <c r="O72" i="11"/>
  <c r="N73" i="11"/>
  <c r="O73" i="11"/>
  <c r="N74" i="11"/>
  <c r="N75" i="11"/>
  <c r="O80" i="11" s="1"/>
  <c r="O75" i="11"/>
  <c r="N76" i="11"/>
  <c r="N77" i="11"/>
  <c r="O77" i="11"/>
  <c r="N78" i="11"/>
  <c r="N79" i="11"/>
  <c r="N80" i="11"/>
  <c r="N81" i="11"/>
  <c r="O81" i="11"/>
  <c r="N82" i="11"/>
  <c r="N83" i="11"/>
  <c r="O83" i="11"/>
  <c r="N84" i="11"/>
  <c r="N85" i="11"/>
  <c r="N86" i="11"/>
  <c r="N87" i="11"/>
  <c r="O87" i="11"/>
  <c r="N88" i="11"/>
  <c r="O88" i="11"/>
  <c r="N89" i="11"/>
  <c r="O91" i="11" s="1"/>
  <c r="O89" i="11"/>
  <c r="N90" i="11"/>
  <c r="N91" i="11"/>
  <c r="N92" i="11"/>
  <c r="N93" i="11"/>
  <c r="O5" i="11"/>
  <c r="N5" i="11"/>
  <c r="C96" i="11"/>
  <c r="J94" i="11"/>
  <c r="D157" i="9"/>
  <c r="C157" i="9"/>
  <c r="C137" i="9"/>
  <c r="C9" i="4"/>
  <c r="D14" i="3"/>
  <c r="O82" i="11" l="1"/>
  <c r="O76" i="11"/>
  <c r="O70" i="11"/>
  <c r="O64" i="11"/>
  <c r="O58" i="11"/>
  <c r="O52" i="11"/>
  <c r="O46" i="11"/>
  <c r="O40" i="11"/>
  <c r="O28" i="11"/>
  <c r="O22" i="11"/>
  <c r="O16" i="11"/>
  <c r="O10" i="11"/>
  <c r="O63" i="11"/>
  <c r="O39" i="11"/>
  <c r="O15" i="11"/>
  <c r="O74" i="11"/>
  <c r="O44" i="11"/>
  <c r="O32" i="11"/>
  <c r="O20" i="11"/>
  <c r="O8" i="11"/>
  <c r="O53" i="11"/>
  <c r="O47" i="11"/>
  <c r="O41" i="11"/>
  <c r="O93" i="11"/>
  <c r="O69" i="11"/>
  <c r="O33" i="11"/>
  <c r="O9" i="11"/>
  <c r="O92" i="11"/>
  <c r="O86" i="11"/>
  <c r="O62" i="11"/>
  <c r="O50" i="11"/>
  <c r="O26" i="11"/>
  <c r="O14" i="11"/>
  <c r="O85" i="11"/>
  <c r="O79" i="11"/>
  <c r="O61" i="11"/>
  <c r="O31" i="11"/>
  <c r="O13" i="11"/>
  <c r="O66" i="11"/>
  <c r="O54" i="11"/>
  <c r="O48" i="11"/>
  <c r="O36" i="11"/>
  <c r="O30" i="11"/>
  <c r="O18" i="11"/>
  <c r="O6" i="11"/>
  <c r="O67" i="11"/>
  <c r="O55" i="11"/>
  <c r="O49" i="11"/>
  <c r="O25" i="11"/>
  <c r="O19" i="11"/>
  <c r="O78" i="11"/>
  <c r="E7" i="3"/>
  <c r="E14" i="3"/>
  <c r="E6" i="3"/>
  <c r="E13" i="3"/>
  <c r="E12" i="3"/>
  <c r="E11" i="3"/>
  <c r="E10" i="3"/>
  <c r="E15" i="3"/>
  <c r="C14" i="3"/>
  <c r="D29" i="1" l="1"/>
  <c r="D30" i="1" s="1"/>
  <c r="C29" i="1"/>
  <c r="D22" i="1"/>
  <c r="C22" i="1"/>
  <c r="D15" i="1"/>
  <c r="C15" i="1"/>
  <c r="D11" i="1"/>
  <c r="C11" i="1"/>
  <c r="D18" i="2"/>
  <c r="C18" i="2"/>
  <c r="D12" i="2"/>
  <c r="C12" i="2"/>
  <c r="C19" i="2" s="1"/>
  <c r="D137" i="9"/>
  <c r="B3" i="1"/>
  <c r="B3" i="2"/>
  <c r="B4" i="3"/>
  <c r="C17" i="4"/>
  <c r="C23" i="4" s="1"/>
  <c r="B4" i="4"/>
  <c r="C7" i="8"/>
  <c r="C16" i="1" l="1"/>
  <c r="C23" i="1" s="1"/>
  <c r="C30" i="1" s="1"/>
  <c r="C32" i="1" s="1"/>
  <c r="D19" i="2"/>
  <c r="C24" i="4"/>
  <c r="C98" i="9"/>
  <c r="D98" i="9"/>
  <c r="C6" i="4" l="1"/>
  <c r="C5" i="2"/>
  <c r="C5" i="1"/>
</calcChain>
</file>

<file path=xl/sharedStrings.xml><?xml version="1.0" encoding="utf-8"?>
<sst xmlns="http://schemas.openxmlformats.org/spreadsheetml/2006/main" count="674" uniqueCount="235">
  <si>
    <t>G</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</si>
  <si>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</si>
  <si>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</si>
  <si>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</si>
  <si>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</si>
  <si>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</si>
  <si>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</si>
  <si>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Aumentoo disminución en acreedores por operaciones</t>
  </si>
  <si>
    <t>Aumento o disminución en otros pasivos</t>
  </si>
  <si>
    <t>Flujo neto generado por actividades operativas</t>
  </si>
  <si>
    <t>Actividades de financiación</t>
  </si>
  <si>
    <t>Rescate</t>
  </si>
  <si>
    <t>Aumento o disminución de inversiones</t>
  </si>
  <si>
    <t>Suscripciones</t>
  </si>
  <si>
    <t>Flujo Neto de efectivo por actividades de financiación</t>
  </si>
  <si>
    <t>Saldo final de efectivos</t>
  </si>
  <si>
    <t>ESTADO DE VARIACIÓN DEL ACTIVO NETO</t>
  </si>
  <si>
    <t>CUENTAS</t>
  </si>
  <si>
    <t>APORTANTES</t>
  </si>
  <si>
    <t>RESULTADOS</t>
  </si>
  <si>
    <t>Saldo al inicio del periodo</t>
  </si>
  <si>
    <t>Movimientos del periodo</t>
  </si>
  <si>
    <t>Rescates</t>
  </si>
  <si>
    <t>Resultado del Periodo</t>
  </si>
  <si>
    <t>Saldo al final del periodo</t>
  </si>
  <si>
    <t>INGRESOS</t>
  </si>
  <si>
    <t>Resultado por Tenencia</t>
  </si>
  <si>
    <t xml:space="preserve">Intereses </t>
  </si>
  <si>
    <t>Total Ingresos</t>
  </si>
  <si>
    <t>EGRESOS</t>
  </si>
  <si>
    <t>Comisión por Administración</t>
  </si>
  <si>
    <t xml:space="preserve">- Gastos de Ventas </t>
  </si>
  <si>
    <t>Comisión por Corretaje</t>
  </si>
  <si>
    <t>Otros Egresos</t>
  </si>
  <si>
    <t>Total Egresos</t>
  </si>
  <si>
    <t>Resultado del Ejercicio</t>
  </si>
  <si>
    <t>ACTIVOS</t>
  </si>
  <si>
    <t>ACTIVO CORRIENTE</t>
  </si>
  <si>
    <t>DISPONIBILIDADES</t>
  </si>
  <si>
    <t>Titulo de Renta Variable</t>
  </si>
  <si>
    <t>ACTIVO NO CORRIENTE</t>
  </si>
  <si>
    <t>Total de Activo Bruto</t>
  </si>
  <si>
    <t xml:space="preserve">PASIVOS </t>
  </si>
  <si>
    <t xml:space="preserve">PASIVO </t>
  </si>
  <si>
    <t>ACREEDORES POR OPERACIONES</t>
  </si>
  <si>
    <t>Rescates a Pagar</t>
  </si>
  <si>
    <t xml:space="preserve">Total Pasivo </t>
  </si>
  <si>
    <t>Activo Neto</t>
  </si>
  <si>
    <t>Cuotas partes en circulación</t>
  </si>
  <si>
    <t>Valor cuota parte al cierre</t>
  </si>
  <si>
    <t>TOTAL ACTIVO CORRIENTE</t>
  </si>
  <si>
    <t>Otros (Ventas de Activos Fijos)</t>
  </si>
  <si>
    <t>Desde</t>
  </si>
  <si>
    <t>Comparativo</t>
  </si>
  <si>
    <t>FECHA DE REPORTE</t>
  </si>
  <si>
    <t>Estados Financieros</t>
  </si>
  <si>
    <t>(Anexo D)</t>
  </si>
  <si>
    <t>Índice</t>
  </si>
  <si>
    <t>NOTAS A LOS ESTADOS FINANCIEROS</t>
  </si>
  <si>
    <t>CUADRO DE INVERSIONES</t>
  </si>
  <si>
    <t xml:space="preserve">ESTADO DE FLUJO DE CAJA </t>
  </si>
  <si>
    <t>ESTADO DE VARIACION DEL ACTIVO NETO</t>
  </si>
  <si>
    <t xml:space="preserve">ESTADO DE RESULTADO </t>
  </si>
  <si>
    <t xml:space="preserve">BALANCE GENERAL </t>
  </si>
  <si>
    <t>Nota  1 – INFORMACIÓN BÁSICA DEL FONDO</t>
  </si>
  <si>
    <t>Nota  2 – Información sobre la Administradora</t>
  </si>
  <si>
    <t>2.1 - INVESTOR ADMINISTRADORA DE FONDOS PATRIMONIALES DE INVERSION  SOCIEDAD ANÓNIMA 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</si>
  <si>
    <t>Fue inscripta en la Comisión Nacional de Valores por medio de la Resolucion Nº 34 E/17.</t>
  </si>
  <si>
    <t>Nota 3.- Principales políticas y prácticas contables aplicadas.</t>
  </si>
  <si>
    <t>3.1 Los Estados Financieros han sido preparados de acuerdo a las normas establecidas por la comisión Nacional de Valores y Normas de Información Financiera emitidas por el Consejo de Contadores del Paraguay.</t>
  </si>
  <si>
    <t xml:space="preserve">3.2. La moneda de cuenta </t>
  </si>
  <si>
    <t>3.3 Política de Constitución de Previsiones:</t>
  </si>
  <si>
    <t>3.5 – Valuación de las Inversiones</t>
  </si>
  <si>
    <t>3.6 Política de Reconocimiento de Ingresos:</t>
  </si>
  <si>
    <t xml:space="preserve">3.7  Flujo de Efectivo  </t>
  </si>
  <si>
    <t>3.13 Tipos de cambio utilizados para convertir en moneda nacional los saldos en Moneda Extranjera:</t>
  </si>
  <si>
    <t>Periodo actual</t>
  </si>
  <si>
    <t>Periodo anterior</t>
  </si>
  <si>
    <t>Ejercicio anterior</t>
  </si>
  <si>
    <t>Tipo de cambio comprador</t>
  </si>
  <si>
    <t>NO APLICABLE</t>
  </si>
  <si>
    <t>tipo de cambio vendedor</t>
  </si>
  <si>
    <t>Detalle</t>
  </si>
  <si>
    <t>Moneda extranjera clase</t>
  </si>
  <si>
    <t>Moneda extranjera Monto</t>
  </si>
  <si>
    <t>Cambio vigente</t>
  </si>
  <si>
    <t>Saldo periodo actual (Gs.)</t>
  </si>
  <si>
    <t>Activos</t>
  </si>
  <si>
    <t>Pasivos</t>
  </si>
  <si>
    <t>Concepto</t>
  </si>
  <si>
    <t>Monto del periodo actual</t>
  </si>
  <si>
    <t>Monto del periodo anterior</t>
  </si>
  <si>
    <t>Comisiones por Administración</t>
  </si>
  <si>
    <t>Otros</t>
  </si>
  <si>
    <t>TOTAL</t>
  </si>
  <si>
    <t>Mes</t>
  </si>
  <si>
    <t>Valor cuota</t>
  </si>
  <si>
    <t>Patrimonio Neto del Fondo</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</si>
  <si>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</si>
  <si>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</si>
  <si>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</si>
  <si>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</si>
  <si>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</si>
  <si>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</si>
  <si>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</si>
  <si>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</si>
  <si>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</si>
  <si>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</si>
  <si>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</si>
  <si>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</si>
  <si>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</si>
  <si>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</si>
  <si>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</si>
  <si>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</si>
  <si>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</si>
  <si>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</si>
  <si>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</si>
  <si>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nacional depositadas en las cuentas de INVESTOR CASA DE BOLSA S.A.</t>
  </si>
  <si>
    <t>Valores al Cobro</t>
  </si>
  <si>
    <t>4.3 – ACREEDORES  POR OPERACIONES</t>
  </si>
  <si>
    <t>No aplicable no existen obligaciones</t>
  </si>
  <si>
    <t>4.4 – COMISIONES A PAGAR A LA ADMINISTRADORA</t>
  </si>
  <si>
    <t>4.2 - CUADRO DE INVERSIONES</t>
  </si>
  <si>
    <t xml:space="preserve">       4.2 INVERSIONES</t>
  </si>
  <si>
    <t>Instrumento</t>
  </si>
  <si>
    <t>Emisor</t>
  </si>
  <si>
    <t>Fecha de vencimiento</t>
  </si>
  <si>
    <t>Total de las Inversiones</t>
  </si>
  <si>
    <t>NOTAS A LOS ESTADOS CONTABLES</t>
  </si>
  <si>
    <t>Ganancia en operaciones</t>
  </si>
  <si>
    <t>Sector</t>
  </si>
  <si>
    <t>Pais</t>
  </si>
  <si>
    <t>Fecha de Compra</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</si>
  <si>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</si>
  <si>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</si>
  <si>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</si>
  <si>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</si>
  <si>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</si>
  <si>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</si>
  <si>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</si>
  <si>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</si>
  <si>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</si>
  <si>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Titulo de Renta fija</t>
  </si>
  <si>
    <t xml:space="preserve">Valores al cobro  </t>
  </si>
  <si>
    <t xml:space="preserve">Titulo de Renta fija </t>
  </si>
  <si>
    <t>Ver Cuadro</t>
  </si>
  <si>
    <t>Banco Familiar Cta.Cte. Gs.</t>
  </si>
  <si>
    <t>Investor Casa de Bolsa SA</t>
  </si>
  <si>
    <t>Resultados Acumulados</t>
  </si>
  <si>
    <t>Las cinco (5) Notas que se acompañan son parte integrante de de estos Estados Financieros</t>
  </si>
  <si>
    <t>Comision por corretaje</t>
  </si>
  <si>
    <t>FONDO DE INVERSION IN VENTURE CAPITAL FUND GUARANÍES</t>
  </si>
  <si>
    <t>POLITICA DE INVERSION</t>
  </si>
  <si>
    <t>Al efecto de materializar la inversión del Fondo, sus recursos se invertirán en los siguientes instrumentos:</t>
  </si>
  <si>
    <t>DISPONIBILIDADES (Nota 4.1)</t>
  </si>
  <si>
    <t>INVERSIONES (Nota  4.2)</t>
  </si>
  <si>
    <t>Comisiones a Pagar a la Administradora (Nota  4.4)</t>
  </si>
  <si>
    <t>Nota 5. HECHOS POSTERIORES</t>
  </si>
  <si>
    <t>INFORME DEL SINDICO</t>
  </si>
  <si>
    <t>Señores accionistas de</t>
  </si>
  <si>
    <t>Es mi informe.</t>
  </si>
  <si>
    <t>Juan José Talavera</t>
  </si>
  <si>
    <t>Síndico Titular</t>
  </si>
  <si>
    <t>INFORME SINDICO</t>
  </si>
  <si>
    <r>
      <t xml:space="preserve">2.2 – Entidad encargada de la custodia: </t>
    </r>
    <r>
      <rPr>
        <u/>
        <sz val="11"/>
        <color theme="1"/>
        <rFont val="Noto Sans"/>
        <family val="2"/>
      </rPr>
      <t>:</t>
    </r>
    <r>
      <rPr>
        <sz val="11"/>
        <color theme="1"/>
        <rFont val="Noto Sans"/>
        <family val="2"/>
      </rPr>
      <t xml:space="preserve"> BVPASA e INVESTOR Casa de Bolsa S.A.</t>
    </r>
  </si>
  <si>
    <t>a)    Posición en moneda extranjera</t>
  </si>
  <si>
    <t>b)   Diferencia de cambio en Moneda Extranjera</t>
  </si>
  <si>
    <t>c)    Gastos operacionales y comisiones de la administradora con cargo al Fondo:</t>
  </si>
  <si>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</si>
  <si>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d)   Información Estadística</t>
  </si>
  <si>
    <t>Fondo Mutuo Investor Rendimiento Total Guaraníes</t>
  </si>
  <si>
    <t>FONDO MUTUO INVESTOR RENDIMIENTO TOTAL GUARANÍES</t>
  </si>
  <si>
    <r>
      <t xml:space="preserve"> Autorizados por Resolución Nro. 16 E/22 de fecha 18 de Marzo de 2022 de la Comisión Nacional de Valores</t>
    </r>
    <r>
      <rPr>
        <b/>
        <sz val="11"/>
        <color theme="1"/>
        <rFont val="Noto Sans"/>
        <family val="2"/>
      </rPr>
      <t>;</t>
    </r>
  </si>
  <si>
    <t>El Fondo tiene como objetivo ser una alternativa de inversión para el público en general que esté interesado en participar en el mercado de capitales paraguayo. El Fondo está dirigido a los inversionistas, personas físicas y jurídicas interesadas en participar de los beneficios de un portafolio de inversiones diversificado y con un horizonte de inversión de mediano y largo plazo.</t>
  </si>
  <si>
    <t>El Fondo buscará invertir en instrumentos de renta fija y renta variable emitidos por emisores nacionales.</t>
  </si>
  <si>
    <t>El riesgo del inversionista estará determinado por la naturaleza de los instrumentos en los que se inviertan los activos del Fondo, de acuerdo con lo expuesto en la política de inversiones y diversificación de las mismas, expuestas en este Reglamento Interno.</t>
  </si>
  <si>
    <r>
      <t xml:space="preserve"> </t>
    </r>
    <r>
      <rPr>
        <b/>
        <sz val="11"/>
        <color theme="1"/>
        <rFont val="Noto Sans"/>
        <family val="2"/>
      </rPr>
      <t xml:space="preserve"> Naturaleza jurídica : </t>
    </r>
    <r>
      <rPr>
        <sz val="11"/>
        <color theme="1"/>
        <rFont val="Noto Sans"/>
        <family val="2"/>
      </rPr>
      <t xml:space="preserve">       Fondo Mutuo</t>
    </r>
  </si>
  <si>
    <t>A) Instrumentos emitidos o garantizados por el Banco Central del Paraguay y/o Tesoro Nacional.</t>
  </si>
  <si>
    <t>B) Títulos a plazo de instituciones habilitadas por el Banco Central del Paraguay y que cuenten con calificación de riesgo BBB o superior.</t>
  </si>
  <si>
    <t>C) Instrumentos de renta fija inscriptos en la Comisión Nacional de Valores emitidos por Sociedades Nacionales, Privadas, con una calificación en escala local de BBB y superiores.</t>
  </si>
  <si>
    <t>D) Instrumentos de renta fija inscriptos en la Comisión Nacional de Valores emitidos por entidades públicas Autónomas y descentralizadas (Gobernaciones, Municipalidades y Empresas Públicas) con una calificación en escala local de BBB y superiores.</t>
  </si>
  <si>
    <t>E) Títulos de deuda que sean de oferta pública emitidos o garantizados a través de Negocios Fiduciarios regidos por la Ley 921/96, con una calificación en escala local de BBB y superiores.</t>
  </si>
  <si>
    <t>F) Operaciones de venta con compromiso de compra y operaciones de compra con compromiso de venta deberán ser con títulos desmaterializados custodiados en la Bolsa. El plazo máximo de estas operaciones será de 370 días.</t>
  </si>
  <si>
    <t>G) Acciones de sociedades emisoras de capital abierto que tengan transacción bursátil, se encuentren registradas y habilitadas en el Registro de Valores de la CNV, y que cuenten con calificación de riesgo de A, similar o superior;</t>
  </si>
  <si>
    <t>H) Cuotas partes de fondos mutuos o de inversión.</t>
  </si>
  <si>
    <t>La Administradora velará porque las inversiones efectuadas con los recursos del Fondo se realicen siempre con estricta sujeción al presente Reglamento Interno, aprobado por Resolución CNV Nº 16E/22 de fecha 18 de Marzo de 2022, teniendo como objetivo fundamental maximizar los retornos del Fondo y resguardar los intereses de los Aportantes.</t>
  </si>
  <si>
    <t>Banco Itaù SA</t>
  </si>
  <si>
    <t>Los estados financieros están preparados en la moneda de curso legal en el país. Los saldos en moneda extranjera son convertidos al tipo de cambio comprador y/o vendedor de la fecha de transacción, emitidos por la SET, y ajustados al tipo de cambio de cierre: Tipo comprador para valuación de activos 1USD = 7.166.48 Gs., Tipo Vendedor  para los pasivos 1 USD = 7.169,70</t>
  </si>
  <si>
    <t>NO APLICABLE EL FONDO NO CONSTITUYE PREVISIONES</t>
  </si>
  <si>
    <r>
      <t xml:space="preserve"> </t>
    </r>
    <r>
      <rPr>
        <sz val="12"/>
        <color theme="1"/>
        <rFont val="Arial"/>
        <family val="2"/>
      </rPr>
      <t>Las inversiones (Bonos y CDA en cartera), se exponen a sus valores actualizados. Las diferencias  se exponen en el estado de resultados en el rubro intereses ganados</t>
    </r>
    <r>
      <rPr>
        <sz val="11"/>
        <color theme="1"/>
        <rFont val="Calibri"/>
        <family val="2"/>
        <scheme val="minor"/>
      </rPr>
      <t>.</t>
    </r>
  </si>
  <si>
    <r>
      <t>Los ingresos son reconocidos con base en el criterio de lo devengado, de conformidad con las disposiciones de las Normas contables</t>
    </r>
    <r>
      <rPr>
        <b/>
        <sz val="12"/>
        <color theme="1"/>
        <rFont val="Arial"/>
        <family val="2"/>
      </rPr>
      <t>.</t>
    </r>
  </si>
  <si>
    <t>El flujo de efectivos fue preparado de acuerdo con la Resolución CG N° 06/2019 de la Comisión Nacional de Valores.</t>
  </si>
  <si>
    <r>
      <rPr>
        <b/>
        <sz val="12"/>
        <color theme="1"/>
        <rFont val="Arial"/>
        <family val="2"/>
      </rPr>
      <t>3.9</t>
    </r>
    <r>
      <rPr>
        <sz val="12"/>
        <color theme="1"/>
        <rFont val="Arial"/>
        <family val="2"/>
      </rPr>
      <t xml:space="preserve"> La Administradora no ha realizado cambios en la aplicación de los criterios contables del Fondo.</t>
    </r>
  </si>
  <si>
    <r>
      <rPr>
        <b/>
        <sz val="12"/>
        <color theme="1"/>
        <rFont val="Arial"/>
        <family val="2"/>
      </rPr>
      <t>3.10</t>
    </r>
    <r>
      <rPr>
        <sz val="12"/>
        <color theme="1"/>
        <rFont val="Arial"/>
        <family val="2"/>
      </rPr>
      <t xml:space="preserve"> – Valorización de las Inversiones. Las inversiones son incorporadas al valor de costo, y ajustadas diariamente por devengamiento de los intereses, y las ganancias a realizar, afectando a resultados como Intereses Ganados.</t>
    </r>
  </si>
  <si>
    <r>
      <rPr>
        <b/>
        <sz val="12"/>
        <color theme="1"/>
        <rFont val="Arial"/>
        <family val="2"/>
      </rPr>
      <t>3.11</t>
    </r>
    <r>
      <rPr>
        <sz val="12"/>
        <color theme="1"/>
        <rFont val="Arial"/>
        <family val="2"/>
      </rPr>
      <t xml:space="preserve"> – Los ingresos y gastos del fondo son reconocidos aplicando el criterio de lo devengado;</t>
    </r>
  </si>
  <si>
    <r>
      <rPr>
        <b/>
        <sz val="12"/>
        <color theme="1"/>
        <rFont val="Arial"/>
        <family val="2"/>
      </rPr>
      <t xml:space="preserve">3.8 </t>
    </r>
    <r>
      <rPr>
        <sz val="12"/>
        <color theme="1"/>
        <rFont val="Arial"/>
        <family val="2"/>
      </rPr>
      <t>– Los estados contables corresponden al trimestre cerrado el 31 de Marzo de 2024.</t>
    </r>
  </si>
  <si>
    <t>Bancos</t>
  </si>
  <si>
    <r>
      <rPr>
        <b/>
        <sz val="12"/>
        <rFont val="Arial"/>
        <family val="2"/>
      </rPr>
      <t>3.12</t>
    </r>
    <r>
      <rPr>
        <sz val="12"/>
        <rFont val="Arial"/>
        <family val="2"/>
      </rPr>
      <t xml:space="preserve"> -  A la fecha de la información financiera, no se vendieron inversiones ni ajustaron los precios.</t>
    </r>
  </si>
  <si>
    <t>TRADERSPRO CASA DE BOLSA SA</t>
  </si>
  <si>
    <t>No existen hechos posteriores al cierre del trimestre que modifiquen sustancialmente  los estados financieros del fondo cerrados el 31 de marzo de 2024</t>
  </si>
  <si>
    <t>Saldo al 31/03/2024</t>
  </si>
  <si>
    <t>Saldo al 31/03/2023</t>
  </si>
  <si>
    <t>De conformidad a lo establecido en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31 de Marzo de 2024, al respecto aclaro que los mismos aún no registran movimiento en el periodo analizado.</t>
  </si>
  <si>
    <r>
      <t xml:space="preserve">Ø  </t>
    </r>
    <r>
      <rPr>
        <u/>
        <sz val="11"/>
        <rFont val="Noto Sans"/>
        <family val="2"/>
      </rPr>
      <t>Comisión de administración</t>
    </r>
    <r>
      <rPr>
        <sz val="11"/>
        <rFont val="Noto Sans"/>
        <family val="2"/>
      </rPr>
      <t xml:space="preserve">: 0,75% nominal anual (base 365) IVA incluido sobre el patrimonio neto de pre cierre administrado. La comisión se devenga diariamente y se cobra mensualmente. </t>
    </r>
  </si>
  <si>
    <r>
      <t xml:space="preserve">Ø  </t>
    </r>
    <r>
      <rPr>
        <u/>
        <sz val="11"/>
        <rFont val="Noto Sans"/>
        <family val="2"/>
      </rPr>
      <t>Comisiones propias de las operaciones de inversión</t>
    </r>
    <r>
      <rPr>
        <sz val="11"/>
        <rFont val="Noto Sans"/>
        <family val="2"/>
      </rPr>
      <t>: de 0% a 0,50% del monto negociado (incluye comisión de intermediación por transacciones bursátiles o extrabursátiles) y arancel BVPASA 0,025% del monto negociado también.</t>
    </r>
  </si>
  <si>
    <t>BONOS CORPORATIVOS</t>
  </si>
  <si>
    <t>TAPE RUVICHA S.A.E.C.A.</t>
  </si>
  <si>
    <t>Comercial</t>
  </si>
  <si>
    <t>Paraguay</t>
  </si>
  <si>
    <t>Guaraníes</t>
  </si>
  <si>
    <t>TECNOLOGIA DEL SUR S.A.E.</t>
  </si>
  <si>
    <t>TELEFONICA CELULAR DEL PARAGUAY S.A.E.</t>
  </si>
  <si>
    <t>BONOS DE INVERSION</t>
  </si>
  <si>
    <t>COOPERATIVA MULTIACTIVA DE AHORRO, CRÉDITO Y SERVICIOS DE FUNCIONARIOS DE LA ENTIDAD BINACIONAL YACYRETÁ LTDA. (COOFY)</t>
  </si>
  <si>
    <t>Financiero</t>
  </si>
  <si>
    <t>CERTIFICADO DE DEPOSITO DE AHORRO</t>
  </si>
  <si>
    <t>UENO BANK S.A.</t>
  </si>
  <si>
    <t xml:space="preserve">COMFAR S.A.E.C.A. </t>
  </si>
  <si>
    <t>AUTOMOTORES Y MAQUINARIA S.A.E.C.A.</t>
  </si>
  <si>
    <t>SOLAR BANCO S.A.E.</t>
  </si>
  <si>
    <t>S.A.C.I. H. PETERSEN</t>
  </si>
  <si>
    <t xml:space="preserve">FINEXPAR S.A.E.C.A. </t>
  </si>
  <si>
    <t>BONOS FINANCIEROS</t>
  </si>
  <si>
    <t>BANCO ITAU PARAGUAY S.A.</t>
  </si>
  <si>
    <t>BANCO RIO S.A.E.C.A.</t>
  </si>
  <si>
    <t>BONOS PUBLICOS</t>
  </si>
  <si>
    <t xml:space="preserve">MINISTERIO DE HACIENDA </t>
  </si>
  <si>
    <t>Publico</t>
  </si>
  <si>
    <t xml:space="preserve">TU FINANCIERA S.A. </t>
  </si>
  <si>
    <t>FIC S.A. DE FINANZAS</t>
  </si>
  <si>
    <t>BANCO FAMILIAR S.A.E.C.A.</t>
  </si>
  <si>
    <t>FINANCIERA PARAGUAYO JAPONESA S.A.E.C.A.</t>
  </si>
  <si>
    <t>FRIGORIFICO CONCEPCION SA</t>
  </si>
  <si>
    <t>BONOS SUBORDINADOS</t>
  </si>
  <si>
    <t>PATRIMONIO DEL FONDO 31/03/2024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</si>
</sst>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1" formatCode="_ * #,##0_ ;_ * \-#,##0_ ;_ * &quot;-&quot;_ ;_ @_ "/>
    <numFmt numFmtId="164" formatCode="_-* #,##0_-;\-* #,##0_-;_-* &quot;-&quot;_-;_-@_-"/>
    <numFmt numFmtId="165" formatCode="_-* #,##0.00_-;\-* #,##0.00_-;_-* &quot;-&quot;??_-;_-@_-"/>
    <numFmt numFmtId="166" formatCode="0_);\(#,#00\)"/>
    <numFmt numFmtId="167" formatCode="#,##0.000000"/>
    <numFmt numFmtId="169" formatCode="_-* #,##0_-;\-* #,##0_-;_-* &quot;-&quot;??_-;_-@_-"/>
    <numFmt numFmtId="170" formatCode="#,##0_ ;\-#,##0\ "/>
    <numFmt numFmtId="172" formatCode="_ * #,##0_ ;_ * \-#,##0_ ;_ * &quot;-&quot;_ ;_ @_ "/>
  </numFmts>
  <fonts count="48" x14ac:knownFonts="1">
    <font>
      <sz val="11"/>
      <color theme="1"/>
      <name val="Calibri"/>
      <family val="2"/>
      <scheme val="minor"/>
    </font>
    <font>
      <sz val="11"/>
      <color theme="1"/>
      <name val="Calibri"/>
      <family val="2"/>
      <scheme val="minor"/>
    </font>
    <font>
      <b/>
      <sz val="11"/>
      <color theme="1"/>
      <name val="Calibri"/>
      <family val="2"/>
      <scheme val="minor"/>
    </font>
    <font>
      <sz val="11"/>
      <name val="Arial"/>
      <family val="2"/>
    </font>
    <font>
      <sz val="10"/>
      <name val="Arial"/>
      <family val="2"/>
    </font>
    <font>
      <b/>
      <sz val="11"/>
      <name val="Arial"/>
      <family val="2"/>
    </font>
    <font>
      <sz val="9"/>
      <name val="Arial"/>
      <family val="2"/>
    </font>
    <font>
      <b/>
      <sz val="11"/>
      <color indexed="8"/>
      <name val="Arial"/>
      <family val="2"/>
    </font>
    <font>
      <b/>
      <sz val="12"/>
      <name val="Arial"/>
      <family val="2"/>
    </font>
    <font>
      <b/>
      <sz val="10"/>
      <name val="Arial"/>
      <family val="2"/>
    </font>
    <font>
      <sz val="8"/>
      <name val="Arial"/>
      <family val="2"/>
    </font>
    <font>
      <b/>
      <sz val="8"/>
      <name val="Arial"/>
      <family val="2"/>
    </font>
    <font>
      <sz val="10"/>
      <color rgb="FF222222"/>
      <name val="Arial"/>
      <family val="2"/>
    </font>
    <font>
      <u/>
      <sz val="11"/>
      <color theme="10"/>
      <name val="Calibri"/>
      <family val="2"/>
      <scheme val="minor"/>
    </font>
    <font>
      <sz val="18"/>
      <name val="Arial"/>
      <family val="2"/>
    </font>
    <font>
      <sz val="10"/>
      <color theme="1"/>
      <name val="Arial"/>
      <family val="2"/>
    </font>
    <font>
      <sz val="11"/>
      <color theme="1"/>
      <name val="Arial"/>
      <family val="2"/>
    </font>
    <font>
      <u/>
      <sz val="11"/>
      <name val="Arial"/>
      <family val="2"/>
    </font>
    <font>
      <u/>
      <sz val="11"/>
      <color theme="1"/>
      <name val="Arial"/>
      <family val="2"/>
    </font>
    <font>
      <sz val="12"/>
      <color theme="1"/>
      <name val="Arial"/>
      <family val="2"/>
    </font>
    <font>
      <sz val="11"/>
      <color indexed="8"/>
      <name val="Arial"/>
      <family val="2"/>
    </font>
    <font>
      <b/>
      <sz val="12"/>
      <color indexed="8"/>
      <name val="Arial"/>
      <family val="2"/>
    </font>
    <font>
      <sz val="11"/>
      <color indexed="8"/>
      <name val="Calibri"/>
      <family val="2"/>
      <scheme val="minor"/>
    </font>
    <font>
      <u/>
      <sz val="11"/>
      <name val="Noto Sans"/>
      <family val="2"/>
    </font>
    <font>
      <sz val="11"/>
      <color theme="1"/>
      <name val="Noto Sans"/>
      <family val="2"/>
    </font>
    <font>
      <sz val="18"/>
      <name val="Noto Sans"/>
      <family val="2"/>
    </font>
    <font>
      <sz val="10"/>
      <color theme="1"/>
      <name val="Noto Sans"/>
      <family val="2"/>
    </font>
    <font>
      <sz val="11"/>
      <name val="Noto Sans"/>
      <family val="2"/>
    </font>
    <font>
      <sz val="10"/>
      <name val="Noto Sans"/>
      <family val="2"/>
    </font>
    <font>
      <u/>
      <sz val="11"/>
      <color theme="1"/>
      <name val="Noto Sans"/>
      <family val="2"/>
    </font>
    <font>
      <sz val="11"/>
      <color indexed="8"/>
      <name val="Noto Sans"/>
      <family val="2"/>
    </font>
    <font>
      <b/>
      <sz val="20"/>
      <color indexed="8"/>
      <name val="Noto Sans"/>
      <family val="2"/>
    </font>
    <font>
      <b/>
      <sz val="11"/>
      <color indexed="8"/>
      <name val="Noto Sans"/>
      <family val="2"/>
    </font>
    <font>
      <b/>
      <sz val="11"/>
      <name val="Noto Sans"/>
      <family val="2"/>
    </font>
    <font>
      <b/>
      <sz val="10"/>
      <name val="Noto Sans"/>
      <family val="2"/>
    </font>
    <font>
      <b/>
      <u/>
      <sz val="11"/>
      <name val="Noto Sans"/>
      <family val="2"/>
    </font>
    <font>
      <b/>
      <u/>
      <sz val="16"/>
      <name val="Noto Sans"/>
      <family val="2"/>
    </font>
    <font>
      <b/>
      <sz val="11"/>
      <color theme="1"/>
      <name val="Noto Sans"/>
      <family val="2"/>
    </font>
    <font>
      <b/>
      <sz val="8"/>
      <name val="Noto Sans"/>
      <family val="2"/>
    </font>
    <font>
      <b/>
      <sz val="10"/>
      <color theme="1"/>
      <name val="Noto Sans"/>
      <family val="2"/>
    </font>
    <font>
      <sz val="11"/>
      <color rgb="FF000000"/>
      <name val="Noto Sans"/>
      <family val="2"/>
    </font>
    <font>
      <b/>
      <sz val="11"/>
      <color rgb="FF000000"/>
      <name val="Noto Sans"/>
      <family val="2"/>
    </font>
    <font>
      <b/>
      <u/>
      <sz val="14"/>
      <color theme="1"/>
      <name val="Noto Sans"/>
      <family val="2"/>
    </font>
    <font>
      <b/>
      <sz val="14"/>
      <color theme="1"/>
      <name val="Noto Sans"/>
      <family val="2"/>
    </font>
    <font>
      <sz val="11"/>
      <name val="Calibri"/>
      <family val="2"/>
      <scheme val="minor"/>
    </font>
    <font>
      <sz val="28"/>
      <name val="Noto Sans"/>
      <family val="2"/>
    </font>
    <font>
      <b/>
      <sz val="12"/>
      <color theme="1"/>
      <name val="Arial"/>
      <family val="2"/>
    </font>
    <font>
      <sz val="12"/>
      <name val="Arial"/>
      <family val="2"/>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22">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medium">
        <color indexed="64"/>
      </right>
      <top style="thin">
        <color indexed="64"/>
      </top>
      <bottom style="double">
        <color indexed="64"/>
      </bottom>
      <diagonal/>
    </border>
  </borders>
  <cellStyleXfs count="31">
    <xf numFmtId="0" fontId="0" fillId="0" borderId="0"/>
    <xf numFmtId="165" fontId="1" fillId="0" borderId="0" applyFont="0" applyFill="0" applyBorder="0" applyAlignment="0" applyProtection="0"/>
    <xf numFmtId="0" fontId="13" fillId="0" borderId="0" applyNumberForma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22" fillId="0" borderId="0"/>
    <xf numFmtId="165" fontId="22" fillId="0" borderId="0" applyFont="0" applyFill="0" applyBorder="0" applyAlignment="0" applyProtection="0"/>
    <xf numFmtId="9"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72" fontId="22" fillId="0" borderId="0" applyFont="0" applyFill="0" applyBorder="0" applyAlignment="0" applyProtection="0"/>
    <xf numFmtId="164" fontId="22" fillId="0" borderId="0" applyFont="0" applyFill="0" applyBorder="0" applyAlignment="0" applyProtection="0"/>
  </cellStyleXfs>
  <cellXfs count="305">
    <xf numFmtId="0" fontId="0" fillId="0" borderId="0" xfId="0"/>
    <xf numFmtId="0" fontId="3" fillId="0" borderId="0" xfId="0" applyFont="1"/>
    <xf numFmtId="0" fontId="4" fillId="0" borderId="0" xfId="0" applyFont="1"/>
    <xf numFmtId="0" fontId="5" fillId="0" borderId="0" xfId="0" applyFont="1"/>
    <xf numFmtId="166" fontId="3" fillId="0" borderId="0" xfId="0" applyNumberFormat="1" applyFont="1" applyAlignment="1">
      <alignment horizontal="right"/>
    </xf>
    <xf numFmtId="3" fontId="4" fillId="0" borderId="0" xfId="0" applyNumberFormat="1" applyFont="1"/>
    <xf numFmtId="1" fontId="5" fillId="0" borderId="0" xfId="0" applyNumberFormat="1" applyFont="1" applyAlignment="1">
      <alignment horizontal="center"/>
    </xf>
    <xf numFmtId="0" fontId="6" fillId="0" borderId="0" xfId="0" applyFont="1"/>
    <xf numFmtId="3" fontId="6" fillId="0" borderId="0" xfId="0" applyNumberFormat="1" applyFont="1"/>
    <xf numFmtId="0" fontId="5" fillId="0" borderId="0" xfId="0" applyFont="1" applyAlignment="1">
      <alignment horizontal="center"/>
    </xf>
    <xf numFmtId="3" fontId="5" fillId="0" borderId="0" xfId="0" applyNumberFormat="1" applyFont="1" applyAlignment="1">
      <alignment horizontal="center"/>
    </xf>
    <xf numFmtId="37" fontId="3" fillId="0" borderId="0" xfId="0" applyNumberFormat="1" applyFont="1"/>
    <xf numFmtId="3" fontId="3" fillId="0" borderId="0" xfId="1" applyNumberFormat="1" applyFont="1"/>
    <xf numFmtId="3" fontId="3" fillId="0" borderId="0" xfId="0" applyNumberFormat="1" applyFont="1"/>
    <xf numFmtId="0" fontId="7" fillId="0" borderId="0" xfId="0" applyFont="1"/>
    <xf numFmtId="0" fontId="9" fillId="0" borderId="0" xfId="0" applyFont="1"/>
    <xf numFmtId="0" fontId="0" fillId="0" borderId="0" xfId="0" applyAlignment="1">
      <alignment horizontal="center"/>
    </xf>
    <xf numFmtId="0" fontId="8" fillId="0" borderId="0" xfId="0" applyFont="1" applyAlignment="1">
      <alignment horizontal="center"/>
    </xf>
    <xf numFmtId="0" fontId="10" fillId="0" borderId="0" xfId="0" applyFont="1"/>
    <xf numFmtId="0" fontId="11" fillId="0" borderId="0" xfId="0" applyFont="1" applyAlignment="1">
      <alignment vertical="center"/>
    </xf>
    <xf numFmtId="0" fontId="11" fillId="0" borderId="0" xfId="0" applyFont="1" applyAlignment="1">
      <alignment horizontal="center" wrapText="1"/>
    </xf>
    <xf numFmtId="14" fontId="11" fillId="0" borderId="0" xfId="0" applyNumberFormat="1" applyFont="1" applyAlignment="1">
      <alignment horizontal="center"/>
    </xf>
    <xf numFmtId="3" fontId="10" fillId="0" borderId="0" xfId="0" applyNumberFormat="1" applyFont="1"/>
    <xf numFmtId="3" fontId="0" fillId="0" borderId="0" xfId="0" applyNumberFormat="1"/>
    <xf numFmtId="0" fontId="11" fillId="0" borderId="0" xfId="0" applyFont="1"/>
    <xf numFmtId="3" fontId="9" fillId="0" borderId="0" xfId="0" applyNumberFormat="1" applyFont="1"/>
    <xf numFmtId="167" fontId="12" fillId="0" borderId="0" xfId="0" applyNumberFormat="1" applyFont="1"/>
    <xf numFmtId="3" fontId="9" fillId="2" borderId="0" xfId="0" applyNumberFormat="1" applyFont="1" applyFill="1"/>
    <xf numFmtId="37" fontId="10" fillId="0" borderId="0" xfId="0" applyNumberFormat="1" applyFont="1"/>
    <xf numFmtId="3" fontId="5" fillId="0" borderId="0" xfId="0" applyNumberFormat="1" applyFont="1" applyAlignment="1">
      <alignment horizontal="right"/>
    </xf>
    <xf numFmtId="3" fontId="3" fillId="0" borderId="0" xfId="1" applyNumberFormat="1" applyFont="1" applyAlignment="1">
      <alignment horizontal="right"/>
    </xf>
    <xf numFmtId="37" fontId="3" fillId="0" borderId="0" xfId="0" applyNumberFormat="1" applyFont="1" applyAlignment="1">
      <alignment horizontal="right"/>
    </xf>
    <xf numFmtId="3" fontId="3" fillId="0" borderId="0" xfId="0" applyNumberFormat="1" applyFont="1" applyAlignment="1">
      <alignment horizontal="right"/>
    </xf>
    <xf numFmtId="0" fontId="9" fillId="0" borderId="0" xfId="0" applyFont="1" applyAlignment="1">
      <alignment horizontal="center"/>
    </xf>
    <xf numFmtId="0" fontId="2" fillId="0" borderId="0" xfId="0" applyFont="1"/>
    <xf numFmtId="14" fontId="2" fillId="3" borderId="0" xfId="0" applyNumberFormat="1" applyFont="1" applyFill="1" applyAlignment="1">
      <alignment horizontal="center"/>
    </xf>
    <xf numFmtId="1" fontId="2" fillId="3" borderId="0" xfId="0" applyNumberFormat="1" applyFont="1" applyFill="1" applyAlignment="1">
      <alignment horizontal="center"/>
    </xf>
    <xf numFmtId="0" fontId="15" fillId="0" borderId="0" xfId="0" applyFont="1"/>
    <xf numFmtId="0" fontId="16" fillId="0" borderId="0" xfId="0" applyFont="1"/>
    <xf numFmtId="0" fontId="17" fillId="0" borderId="0" xfId="2" applyFont="1"/>
    <xf numFmtId="3" fontId="16" fillId="2" borderId="0" xfId="0" applyNumberFormat="1" applyFont="1" applyFill="1"/>
    <xf numFmtId="0" fontId="16" fillId="0" borderId="0" xfId="0" applyFont="1" applyAlignment="1">
      <alignment horizontal="center"/>
    </xf>
    <xf numFmtId="0" fontId="18" fillId="0" borderId="0" xfId="2" applyFont="1"/>
    <xf numFmtId="0" fontId="16" fillId="2" borderId="0" xfId="0" applyFont="1" applyFill="1"/>
    <xf numFmtId="0" fontId="20" fillId="0" borderId="0" xfId="0" applyFont="1"/>
    <xf numFmtId="14" fontId="7" fillId="0" borderId="0" xfId="0" applyNumberFormat="1" applyFont="1" applyAlignment="1">
      <alignment horizontal="center"/>
    </xf>
    <xf numFmtId="3" fontId="16" fillId="0" borderId="0" xfId="0" applyNumberFormat="1" applyFont="1"/>
    <xf numFmtId="0" fontId="21" fillId="0" borderId="0" xfId="0" applyFont="1" applyAlignment="1">
      <alignment horizontal="left" vertical="center"/>
    </xf>
    <xf numFmtId="41" fontId="21" fillId="0" borderId="0" xfId="0" applyNumberFormat="1" applyFont="1"/>
    <xf numFmtId="0" fontId="23" fillId="0" borderId="0" xfId="2" applyFont="1"/>
    <xf numFmtId="0" fontId="24" fillId="2" borderId="0" xfId="0" applyFont="1" applyFill="1"/>
    <xf numFmtId="0" fontId="24" fillId="0" borderId="0" xfId="0" applyFont="1"/>
    <xf numFmtId="0" fontId="27" fillId="0" borderId="0" xfId="0" applyFont="1"/>
    <xf numFmtId="0" fontId="28" fillId="0" borderId="0" xfId="0" applyFont="1"/>
    <xf numFmtId="0" fontId="25" fillId="0" borderId="0" xfId="0" applyFont="1" applyAlignment="1">
      <alignment horizontal="center"/>
    </xf>
    <xf numFmtId="0" fontId="26" fillId="0" borderId="0" xfId="0" applyFont="1"/>
    <xf numFmtId="0" fontId="30" fillId="0" borderId="0" xfId="0" applyFont="1"/>
    <xf numFmtId="0" fontId="30" fillId="0" borderId="0" xfId="0" applyFont="1" applyAlignment="1">
      <alignment horizontal="center"/>
    </xf>
    <xf numFmtId="166" fontId="27" fillId="0" borderId="0" xfId="0" applyNumberFormat="1" applyFont="1" applyAlignment="1">
      <alignment horizontal="right"/>
    </xf>
    <xf numFmtId="0" fontId="27" fillId="0" borderId="20" xfId="0" applyFont="1" applyBorder="1"/>
    <xf numFmtId="1" fontId="33" fillId="0" borderId="2" xfId="0" applyNumberFormat="1" applyFont="1" applyBorder="1" applyAlignment="1">
      <alignment horizontal="center" vertical="center"/>
    </xf>
    <xf numFmtId="0" fontId="33" fillId="0" borderId="2" xfId="0" applyFont="1" applyBorder="1" applyAlignment="1">
      <alignment horizontal="center" vertical="center"/>
    </xf>
    <xf numFmtId="1" fontId="33" fillId="0" borderId="16" xfId="0" applyNumberFormat="1" applyFont="1" applyBorder="1" applyAlignment="1">
      <alignment horizontal="center" vertical="center"/>
    </xf>
    <xf numFmtId="0" fontId="27" fillId="0" borderId="14" xfId="0" applyFont="1" applyBorder="1"/>
    <xf numFmtId="3" fontId="33" fillId="0" borderId="1" xfId="0" applyNumberFormat="1" applyFont="1" applyBorder="1" applyAlignment="1">
      <alignment horizontal="center" vertical="center"/>
    </xf>
    <xf numFmtId="0" fontId="33" fillId="0" borderId="0" xfId="0" applyFont="1" applyAlignment="1">
      <alignment horizontal="center" vertical="center"/>
    </xf>
    <xf numFmtId="3" fontId="33" fillId="0" borderId="13" xfId="0" applyNumberFormat="1" applyFont="1" applyBorder="1" applyAlignment="1">
      <alignment horizontal="center" vertical="center"/>
    </xf>
    <xf numFmtId="3" fontId="33" fillId="0" borderId="0" xfId="0" applyNumberFormat="1" applyFont="1" applyAlignment="1">
      <alignment horizontal="center" vertical="center"/>
    </xf>
    <xf numFmtId="3" fontId="33" fillId="0" borderId="15" xfId="0" applyNumberFormat="1" applyFont="1" applyBorder="1" applyAlignment="1">
      <alignment horizontal="center" vertical="center"/>
    </xf>
    <xf numFmtId="0" fontId="33" fillId="0" borderId="14" xfId="0" applyFont="1" applyBorder="1"/>
    <xf numFmtId="3" fontId="33" fillId="0" borderId="1" xfId="0" applyNumberFormat="1" applyFont="1" applyBorder="1" applyAlignment="1">
      <alignment horizontal="right" vertical="center"/>
    </xf>
    <xf numFmtId="3" fontId="33" fillId="0" borderId="13" xfId="0" applyNumberFormat="1" applyFont="1" applyBorder="1" applyAlignment="1">
      <alignment horizontal="right"/>
    </xf>
    <xf numFmtId="3" fontId="33" fillId="0" borderId="0" xfId="0" applyNumberFormat="1" applyFont="1" applyAlignment="1">
      <alignment horizontal="right" vertical="center"/>
    </xf>
    <xf numFmtId="37" fontId="27" fillId="0" borderId="0" xfId="0" applyNumberFormat="1" applyFont="1" applyAlignment="1">
      <alignment horizontal="right" vertical="center"/>
    </xf>
    <xf numFmtId="37" fontId="27" fillId="0" borderId="0" xfId="0" applyNumberFormat="1" applyFont="1" applyAlignment="1">
      <alignment horizontal="center" vertical="center"/>
    </xf>
    <xf numFmtId="37" fontId="27" fillId="0" borderId="15" xfId="0" applyNumberFormat="1" applyFont="1" applyBorder="1" applyAlignment="1">
      <alignment horizontal="center" vertical="center"/>
    </xf>
    <xf numFmtId="3" fontId="24" fillId="2" borderId="0" xfId="0" applyNumberFormat="1" applyFont="1" applyFill="1" applyAlignment="1">
      <alignment horizontal="right" vertical="center"/>
    </xf>
    <xf numFmtId="3" fontId="27" fillId="0" borderId="0" xfId="1" applyNumberFormat="1" applyFont="1" applyBorder="1" applyAlignment="1">
      <alignment horizontal="center" vertical="center"/>
    </xf>
    <xf numFmtId="3" fontId="27" fillId="0" borderId="15" xfId="0" applyNumberFormat="1" applyFont="1" applyBorder="1" applyAlignment="1">
      <alignment horizontal="right"/>
    </xf>
    <xf numFmtId="165" fontId="27" fillId="0" borderId="0" xfId="1" applyFont="1" applyBorder="1" applyAlignment="1">
      <alignment horizontal="right" vertical="center"/>
    </xf>
    <xf numFmtId="165" fontId="27" fillId="0" borderId="0" xfId="1" applyFont="1" applyBorder="1" applyAlignment="1">
      <alignment horizontal="center" vertical="center"/>
    </xf>
    <xf numFmtId="165" fontId="27" fillId="0" borderId="15" xfId="1" applyFont="1" applyBorder="1" applyAlignment="1">
      <alignment horizontal="center"/>
    </xf>
    <xf numFmtId="165" fontId="27" fillId="0" borderId="15" xfId="1" applyFont="1" applyBorder="1" applyAlignment="1">
      <alignment horizontal="right" vertical="center"/>
    </xf>
    <xf numFmtId="170" fontId="27" fillId="0" borderId="15" xfId="1" applyNumberFormat="1" applyFont="1" applyBorder="1" applyAlignment="1">
      <alignment horizontal="right"/>
    </xf>
    <xf numFmtId="37" fontId="33" fillId="0" borderId="0" xfId="0" applyNumberFormat="1" applyFont="1" applyAlignment="1">
      <alignment horizontal="center" vertical="center"/>
    </xf>
    <xf numFmtId="3" fontId="33" fillId="0" borderId="16" xfId="1" applyNumberFormat="1" applyFont="1" applyBorder="1" applyAlignment="1">
      <alignment horizontal="right" vertical="center"/>
    </xf>
    <xf numFmtId="3" fontId="27" fillId="0" borderId="0" xfId="1" applyNumberFormat="1" applyFont="1" applyBorder="1" applyAlignment="1">
      <alignment horizontal="right" vertical="center"/>
    </xf>
    <xf numFmtId="3" fontId="27" fillId="0" borderId="15" xfId="1" applyNumberFormat="1" applyFont="1" applyBorder="1" applyAlignment="1">
      <alignment horizontal="center" vertical="center"/>
    </xf>
    <xf numFmtId="3" fontId="27" fillId="0" borderId="0" xfId="0" applyNumberFormat="1" applyFont="1" applyAlignment="1">
      <alignment horizontal="right" vertical="center"/>
    </xf>
    <xf numFmtId="3" fontId="27" fillId="0" borderId="15" xfId="0" applyNumberFormat="1" applyFont="1" applyBorder="1" applyAlignment="1">
      <alignment horizontal="center" vertical="center"/>
    </xf>
    <xf numFmtId="170" fontId="24" fillId="2" borderId="15" xfId="1" applyNumberFormat="1" applyFont="1" applyFill="1" applyBorder="1" applyAlignment="1">
      <alignment horizontal="right" vertical="center"/>
    </xf>
    <xf numFmtId="3" fontId="24" fillId="2" borderId="1" xfId="0" applyNumberFormat="1" applyFont="1" applyFill="1" applyBorder="1" applyAlignment="1">
      <alignment horizontal="right" vertical="center"/>
    </xf>
    <xf numFmtId="170" fontId="24" fillId="2" borderId="13" xfId="1" applyNumberFormat="1" applyFont="1" applyFill="1" applyBorder="1" applyAlignment="1">
      <alignment horizontal="right" vertical="center"/>
    </xf>
    <xf numFmtId="3" fontId="27" fillId="0" borderId="15" xfId="1" applyNumberFormat="1" applyFont="1" applyBorder="1" applyAlignment="1">
      <alignment horizontal="right" vertical="center"/>
    </xf>
    <xf numFmtId="3" fontId="33" fillId="0" borderId="3" xfId="1" applyNumberFormat="1" applyFont="1" applyBorder="1" applyAlignment="1">
      <alignment horizontal="right" vertical="center"/>
    </xf>
    <xf numFmtId="3" fontId="33" fillId="0" borderId="19" xfId="1" applyNumberFormat="1" applyFont="1" applyBorder="1" applyAlignment="1">
      <alignment horizontal="right" vertical="center"/>
    </xf>
    <xf numFmtId="0" fontId="27" fillId="0" borderId="12" xfId="0" applyFont="1" applyBorder="1"/>
    <xf numFmtId="37" fontId="27" fillId="0" borderId="1" xfId="0" applyNumberFormat="1" applyFont="1" applyBorder="1"/>
    <xf numFmtId="37" fontId="27" fillId="0" borderId="13" xfId="0" applyNumberFormat="1" applyFont="1" applyBorder="1"/>
    <xf numFmtId="37" fontId="27" fillId="0" borderId="0" xfId="0" applyNumberFormat="1" applyFont="1"/>
    <xf numFmtId="3" fontId="27" fillId="0" borderId="0" xfId="0" applyNumberFormat="1" applyFont="1"/>
    <xf numFmtId="0" fontId="32" fillId="0" borderId="0" xfId="0" applyFont="1"/>
    <xf numFmtId="0" fontId="34" fillId="0" borderId="0" xfId="0" applyFont="1"/>
    <xf numFmtId="0" fontId="33" fillId="0" borderId="0" xfId="0" applyFont="1"/>
    <xf numFmtId="0" fontId="24" fillId="0" borderId="0" xfId="0" applyFont="1" applyAlignment="1">
      <alignment horizontal="center"/>
    </xf>
    <xf numFmtId="0" fontId="33" fillId="0" borderId="4" xfId="0" applyFont="1" applyBorder="1" applyAlignment="1">
      <alignment horizontal="center" vertical="center"/>
    </xf>
    <xf numFmtId="0" fontId="33" fillId="0" borderId="4" xfId="0" applyFont="1" applyBorder="1" applyAlignment="1">
      <alignment horizontal="center" vertical="center" wrapText="1"/>
    </xf>
    <xf numFmtId="0" fontId="33" fillId="0" borderId="5" xfId="0" applyFont="1" applyBorder="1" applyAlignment="1">
      <alignment horizontal="center" wrapText="1"/>
    </xf>
    <xf numFmtId="3" fontId="37" fillId="0" borderId="5" xfId="0" applyNumberFormat="1" applyFont="1" applyBorder="1" applyAlignment="1">
      <alignment horizontal="center"/>
    </xf>
    <xf numFmtId="3" fontId="37" fillId="0" borderId="5" xfId="0" applyNumberFormat="1" applyFont="1" applyBorder="1" applyAlignment="1">
      <alignment horizontal="right"/>
    </xf>
    <xf numFmtId="3" fontId="33" fillId="0" borderId="5" xfId="0" applyNumberFormat="1" applyFont="1" applyBorder="1" applyAlignment="1">
      <alignment horizontal="right"/>
    </xf>
    <xf numFmtId="0" fontId="27" fillId="0" borderId="6" xfId="0" applyFont="1" applyBorder="1" applyAlignment="1">
      <alignment horizontal="center" wrapText="1"/>
    </xf>
    <xf numFmtId="3" fontId="24" fillId="0" borderId="6" xfId="0" applyNumberFormat="1" applyFont="1" applyBorder="1"/>
    <xf numFmtId="3" fontId="27" fillId="0" borderId="6" xfId="0" applyNumberFormat="1" applyFont="1" applyBorder="1" applyAlignment="1">
      <alignment horizontal="right"/>
    </xf>
    <xf numFmtId="0" fontId="33" fillId="0" borderId="6" xfId="0" applyFont="1" applyBorder="1" applyAlignment="1">
      <alignment horizontal="center" wrapText="1"/>
    </xf>
    <xf numFmtId="3" fontId="33" fillId="0" borderId="6" xfId="0" applyNumberFormat="1" applyFont="1" applyBorder="1" applyAlignment="1">
      <alignment vertical="center"/>
    </xf>
    <xf numFmtId="0" fontId="27" fillId="0" borderId="6" xfId="0" applyFont="1" applyBorder="1" applyAlignment="1">
      <alignment vertical="center"/>
    </xf>
    <xf numFmtId="3" fontId="27" fillId="0" borderId="6" xfId="0" applyNumberFormat="1" applyFont="1" applyBorder="1" applyAlignment="1">
      <alignment horizontal="right" vertical="center"/>
    </xf>
    <xf numFmtId="0" fontId="27" fillId="0" borderId="6" xfId="0" applyFont="1" applyBorder="1" applyAlignment="1">
      <alignment horizontal="left"/>
    </xf>
    <xf numFmtId="3" fontId="27" fillId="0" borderId="6" xfId="0" applyNumberFormat="1" applyFont="1" applyBorder="1" applyAlignment="1">
      <alignment horizontal="right" wrapText="1"/>
    </xf>
    <xf numFmtId="3" fontId="33" fillId="0" borderId="6" xfId="0" applyNumberFormat="1" applyFont="1" applyBorder="1" applyAlignment="1">
      <alignment horizontal="center"/>
    </xf>
    <xf numFmtId="0" fontId="27" fillId="0" borderId="6" xfId="0" applyFont="1" applyBorder="1"/>
    <xf numFmtId="3" fontId="27" fillId="0" borderId="6" xfId="0" applyNumberFormat="1" applyFont="1" applyBorder="1"/>
    <xf numFmtId="3" fontId="27" fillId="0" borderId="7" xfId="0" applyNumberFormat="1" applyFont="1" applyBorder="1" applyAlignment="1">
      <alignment horizontal="right"/>
    </xf>
    <xf numFmtId="3" fontId="33" fillId="0" borderId="5" xfId="0" applyNumberFormat="1" applyFont="1" applyBorder="1" applyAlignment="1">
      <alignment horizontal="center" vertical="center" wrapText="1"/>
    </xf>
    <xf numFmtId="37" fontId="37" fillId="0" borderId="5" xfId="0" applyNumberFormat="1" applyFont="1" applyBorder="1" applyAlignment="1">
      <alignment horizontal="center" vertical="center" wrapText="1"/>
    </xf>
    <xf numFmtId="37" fontId="37" fillId="0" borderId="5" xfId="0" applyNumberFormat="1" applyFont="1" applyBorder="1" applyAlignment="1">
      <alignment horizontal="right" vertical="center"/>
    </xf>
    <xf numFmtId="0" fontId="33" fillId="0" borderId="4" xfId="0" applyFont="1" applyBorder="1" applyAlignment="1">
      <alignment horizontal="center" wrapText="1"/>
    </xf>
    <xf numFmtId="3" fontId="27" fillId="0" borderId="9" xfId="0" applyNumberFormat="1" applyFont="1" applyBorder="1"/>
    <xf numFmtId="0" fontId="35" fillId="0" borderId="0" xfId="0" applyFont="1"/>
    <xf numFmtId="0" fontId="33" fillId="0" borderId="0" xfId="0" applyFont="1" applyAlignment="1">
      <alignment vertical="center"/>
    </xf>
    <xf numFmtId="0" fontId="33" fillId="0" borderId="0" xfId="0" applyFont="1" applyAlignment="1">
      <alignment horizontal="center"/>
    </xf>
    <xf numFmtId="0" fontId="33" fillId="0" borderId="0" xfId="0" applyFont="1" applyAlignment="1">
      <alignment horizontal="center" wrapText="1"/>
    </xf>
    <xf numFmtId="0" fontId="23" fillId="0" borderId="0" xfId="0" applyFont="1"/>
    <xf numFmtId="3" fontId="27" fillId="0" borderId="0" xfId="0" applyNumberFormat="1" applyFont="1" applyAlignment="1">
      <alignment horizontal="center" vertical="center"/>
    </xf>
    <xf numFmtId="0" fontId="30" fillId="2" borderId="0" xfId="0" applyFont="1" applyFill="1"/>
    <xf numFmtId="0" fontId="36" fillId="0" borderId="0" xfId="0" applyFont="1" applyAlignment="1">
      <alignment horizontal="center"/>
    </xf>
    <xf numFmtId="0" fontId="24" fillId="0" borderId="10" xfId="0" applyFont="1" applyBorder="1"/>
    <xf numFmtId="0" fontId="24" fillId="0" borderId="12" xfId="0" applyFont="1" applyBorder="1"/>
    <xf numFmtId="3" fontId="24" fillId="0" borderId="0" xfId="0" applyNumberFormat="1" applyFont="1" applyAlignment="1">
      <alignment horizontal="center"/>
    </xf>
    <xf numFmtId="3" fontId="24" fillId="0" borderId="15" xfId="0" applyNumberFormat="1" applyFont="1" applyBorder="1" applyAlignment="1">
      <alignment horizontal="center"/>
    </xf>
    <xf numFmtId="169" fontId="24" fillId="0" borderId="0" xfId="1" applyNumberFormat="1" applyFont="1" applyBorder="1" applyAlignment="1">
      <alignment horizontal="center"/>
    </xf>
    <xf numFmtId="3" fontId="24" fillId="0" borderId="15" xfId="0" applyNumberFormat="1" applyFont="1" applyBorder="1" applyAlignment="1">
      <alignment horizontal="right"/>
    </xf>
    <xf numFmtId="49" fontId="27" fillId="0" borderId="14" xfId="0" applyNumberFormat="1" applyFont="1" applyBorder="1"/>
    <xf numFmtId="169" fontId="24" fillId="0" borderId="15" xfId="1" applyNumberFormat="1" applyFont="1" applyBorder="1" applyAlignment="1">
      <alignment horizontal="right"/>
    </xf>
    <xf numFmtId="169" fontId="24" fillId="0" borderId="1" xfId="1" applyNumberFormat="1" applyFont="1" applyBorder="1" applyAlignment="1">
      <alignment horizontal="center"/>
    </xf>
    <xf numFmtId="169" fontId="24" fillId="0" borderId="13" xfId="1" applyNumberFormat="1" applyFont="1" applyBorder="1" applyAlignment="1">
      <alignment horizontal="right"/>
    </xf>
    <xf numFmtId="169" fontId="33" fillId="0" borderId="1" xfId="1" applyNumberFormat="1" applyFont="1" applyBorder="1" applyAlignment="1">
      <alignment horizontal="center"/>
    </xf>
    <xf numFmtId="49" fontId="24" fillId="0" borderId="14" xfId="0" applyNumberFormat="1" applyFont="1" applyBorder="1"/>
    <xf numFmtId="169" fontId="27" fillId="0" borderId="0" xfId="1" applyNumberFormat="1" applyFont="1" applyBorder="1" applyAlignment="1">
      <alignment horizontal="center"/>
    </xf>
    <xf numFmtId="49" fontId="33" fillId="0" borderId="14" xfId="0" applyNumberFormat="1" applyFont="1" applyBorder="1"/>
    <xf numFmtId="169" fontId="33" fillId="0" borderId="2" xfId="1" applyNumberFormat="1" applyFont="1" applyBorder="1" applyAlignment="1">
      <alignment horizontal="center"/>
    </xf>
    <xf numFmtId="169" fontId="33" fillId="0" borderId="8" xfId="1" applyNumberFormat="1" applyFont="1" applyBorder="1" applyAlignment="1">
      <alignment horizontal="center"/>
    </xf>
    <xf numFmtId="49" fontId="24" fillId="0" borderId="12" xfId="0" applyNumberFormat="1" applyFont="1" applyBorder="1"/>
    <xf numFmtId="3" fontId="24" fillId="0" borderId="1" xfId="0" applyNumberFormat="1" applyFont="1" applyBorder="1" applyAlignment="1">
      <alignment horizontal="center"/>
    </xf>
    <xf numFmtId="3" fontId="24" fillId="0" borderId="13" xfId="0" applyNumberFormat="1" applyFont="1" applyBorder="1" applyAlignment="1">
      <alignment horizontal="center"/>
    </xf>
    <xf numFmtId="49" fontId="24" fillId="0" borderId="0" xfId="0" applyNumberFormat="1" applyFont="1"/>
    <xf numFmtId="3" fontId="24" fillId="0" borderId="0" xfId="0" applyNumberFormat="1" applyFont="1"/>
    <xf numFmtId="3" fontId="34" fillId="0" borderId="0" xfId="0" applyNumberFormat="1" applyFont="1"/>
    <xf numFmtId="0" fontId="36" fillId="0" borderId="10" xfId="0" applyFont="1" applyBorder="1" applyAlignment="1">
      <alignment horizontal="center"/>
    </xf>
    <xf numFmtId="0" fontId="33" fillId="0" borderId="12" xfId="0" applyFont="1" applyBorder="1"/>
    <xf numFmtId="3" fontId="24" fillId="2" borderId="0" xfId="0" applyNumberFormat="1" applyFont="1" applyFill="1" applyAlignment="1">
      <alignment horizontal="center"/>
    </xf>
    <xf numFmtId="3" fontId="24" fillId="2" borderId="15" xfId="0" applyNumberFormat="1" applyFont="1" applyFill="1" applyBorder="1" applyAlignment="1">
      <alignment horizontal="center"/>
    </xf>
    <xf numFmtId="3" fontId="24" fillId="2" borderId="0" xfId="0" applyNumberFormat="1" applyFont="1" applyFill="1" applyAlignment="1">
      <alignment horizontal="right"/>
    </xf>
    <xf numFmtId="3" fontId="24" fillId="2" borderId="15" xfId="0" applyNumberFormat="1" applyFont="1" applyFill="1" applyBorder="1" applyAlignment="1">
      <alignment horizontal="right"/>
    </xf>
    <xf numFmtId="0" fontId="24" fillId="0" borderId="14" xfId="0" applyFont="1" applyBorder="1"/>
    <xf numFmtId="3" fontId="24" fillId="2" borderId="13" xfId="0" applyNumberFormat="1" applyFont="1" applyFill="1" applyBorder="1" applyAlignment="1">
      <alignment horizontal="right"/>
    </xf>
    <xf numFmtId="3" fontId="33" fillId="2" borderId="2" xfId="0" applyNumberFormat="1" applyFont="1" applyFill="1" applyBorder="1" applyAlignment="1">
      <alignment horizontal="right"/>
    </xf>
    <xf numFmtId="3" fontId="33" fillId="2" borderId="16" xfId="0" applyNumberFormat="1" applyFont="1" applyFill="1" applyBorder="1" applyAlignment="1">
      <alignment horizontal="right"/>
    </xf>
    <xf numFmtId="164" fontId="24" fillId="2" borderId="0" xfId="4" applyFont="1" applyFill="1" applyBorder="1" applyAlignment="1">
      <alignment horizontal="right"/>
    </xf>
    <xf numFmtId="164" fontId="24" fillId="2" borderId="15" xfId="4" applyFont="1" applyFill="1" applyBorder="1" applyAlignment="1">
      <alignment horizontal="center"/>
    </xf>
    <xf numFmtId="3" fontId="33" fillId="2" borderId="0" xfId="0" applyNumberFormat="1" applyFont="1" applyFill="1" applyAlignment="1">
      <alignment horizontal="center"/>
    </xf>
    <xf numFmtId="3" fontId="33" fillId="2" borderId="15" xfId="0" applyNumberFormat="1" applyFont="1" applyFill="1" applyBorder="1" applyAlignment="1">
      <alignment horizontal="center"/>
    </xf>
    <xf numFmtId="3" fontId="27" fillId="2" borderId="0" xfId="0" applyNumberFormat="1" applyFont="1" applyFill="1" applyAlignment="1">
      <alignment horizontal="right"/>
    </xf>
    <xf numFmtId="3" fontId="33" fillId="2" borderId="15" xfId="0" applyNumberFormat="1" applyFont="1" applyFill="1" applyBorder="1" applyAlignment="1">
      <alignment horizontal="right"/>
    </xf>
    <xf numFmtId="164" fontId="27" fillId="2" borderId="1" xfId="4" applyFont="1" applyFill="1" applyBorder="1" applyAlignment="1">
      <alignment horizontal="right"/>
    </xf>
    <xf numFmtId="164" fontId="27" fillId="2" borderId="13" xfId="4" applyFont="1" applyFill="1" applyBorder="1" applyAlignment="1">
      <alignment horizontal="center"/>
    </xf>
    <xf numFmtId="3" fontId="33" fillId="2" borderId="0" xfId="0" applyNumberFormat="1" applyFont="1" applyFill="1" applyAlignment="1">
      <alignment horizontal="right"/>
    </xf>
    <xf numFmtId="3" fontId="33" fillId="2" borderId="8" xfId="0" applyNumberFormat="1" applyFont="1" applyFill="1" applyBorder="1" applyAlignment="1">
      <alignment horizontal="right"/>
    </xf>
    <xf numFmtId="3" fontId="33" fillId="2" borderId="17" xfId="0" applyNumberFormat="1" applyFont="1" applyFill="1" applyBorder="1" applyAlignment="1">
      <alignment horizontal="right"/>
    </xf>
    <xf numFmtId="0" fontId="33" fillId="2" borderId="1" xfId="0" applyFont="1" applyFill="1" applyBorder="1" applyAlignment="1">
      <alignment horizontal="center"/>
    </xf>
    <xf numFmtId="0" fontId="33" fillId="2" borderId="13" xfId="0" applyFont="1" applyFill="1" applyBorder="1" applyAlignment="1">
      <alignment horizontal="center"/>
    </xf>
    <xf numFmtId="3" fontId="33" fillId="2" borderId="1" xfId="0" applyNumberFormat="1" applyFont="1" applyFill="1" applyBorder="1" applyAlignment="1">
      <alignment horizontal="right"/>
    </xf>
    <xf numFmtId="167" fontId="24" fillId="0" borderId="0" xfId="0" applyNumberFormat="1" applyFont="1" applyAlignment="1">
      <alignment horizontal="right"/>
    </xf>
    <xf numFmtId="167" fontId="24" fillId="0" borderId="15" xfId="0" applyNumberFormat="1" applyFont="1" applyBorder="1" applyAlignment="1">
      <alignment horizontal="right"/>
    </xf>
    <xf numFmtId="167" fontId="27" fillId="0" borderId="0" xfId="0" applyNumberFormat="1" applyFont="1" applyAlignment="1">
      <alignment horizontal="right"/>
    </xf>
    <xf numFmtId="167" fontId="27" fillId="0" borderId="15" xfId="0" applyNumberFormat="1" applyFont="1" applyBorder="1" applyAlignment="1">
      <alignment horizontal="right"/>
    </xf>
    <xf numFmtId="0" fontId="34" fillId="0" borderId="12" xfId="0" applyFont="1" applyBorder="1"/>
    <xf numFmtId="167" fontId="34" fillId="0" borderId="1" xfId="0" applyNumberFormat="1" applyFont="1" applyBorder="1"/>
    <xf numFmtId="3" fontId="34" fillId="2" borderId="13" xfId="0" applyNumberFormat="1" applyFont="1" applyFill="1" applyBorder="1"/>
    <xf numFmtId="167" fontId="24" fillId="2" borderId="0" xfId="0" applyNumberFormat="1" applyFont="1" applyFill="1"/>
    <xf numFmtId="3" fontId="24" fillId="2" borderId="0" xfId="0" applyNumberFormat="1" applyFont="1" applyFill="1"/>
    <xf numFmtId="3" fontId="32" fillId="2" borderId="0" xfId="0" applyNumberFormat="1" applyFont="1" applyFill="1"/>
    <xf numFmtId="0" fontId="40" fillId="0" borderId="4" xfId="0" applyFont="1" applyBorder="1" applyAlignment="1">
      <alignment vertical="center"/>
    </xf>
    <xf numFmtId="0" fontId="40" fillId="0" borderId="4" xfId="0" applyFont="1" applyBorder="1" applyAlignment="1">
      <alignment horizontal="center" vertical="center" wrapText="1"/>
    </xf>
    <xf numFmtId="0" fontId="40" fillId="0" borderId="4" xfId="0" applyFont="1" applyBorder="1" applyAlignment="1">
      <alignment horizontal="left" vertical="center"/>
    </xf>
    <xf numFmtId="0" fontId="41" fillId="0" borderId="4" xfId="0" applyFont="1" applyBorder="1" applyAlignment="1">
      <alignment horizontal="center" vertical="center" wrapText="1"/>
    </xf>
    <xf numFmtId="165" fontId="40" fillId="0" borderId="4" xfId="1" applyFont="1" applyBorder="1" applyAlignment="1">
      <alignment horizontal="center" vertical="center"/>
    </xf>
    <xf numFmtId="0" fontId="41" fillId="0" borderId="4" xfId="0" applyFont="1" applyBorder="1" applyAlignment="1">
      <alignment vertical="center"/>
    </xf>
    <xf numFmtId="165" fontId="41" fillId="0" borderId="4" xfId="1" applyFont="1" applyBorder="1" applyAlignment="1">
      <alignment horizontal="center" vertical="center"/>
    </xf>
    <xf numFmtId="0" fontId="41" fillId="0" borderId="4" xfId="0" applyFont="1" applyBorder="1" applyAlignment="1">
      <alignment horizontal="center" vertical="center"/>
    </xf>
    <xf numFmtId="165" fontId="37" fillId="0" borderId="4" xfId="1" applyFont="1" applyBorder="1" applyAlignment="1">
      <alignment horizontal="center" vertical="center"/>
    </xf>
    <xf numFmtId="165" fontId="37" fillId="0" borderId="4" xfId="1" applyFont="1" applyBorder="1" applyAlignment="1">
      <alignment horizontal="center"/>
    </xf>
    <xf numFmtId="3" fontId="40" fillId="0" borderId="4" xfId="0" applyNumberFormat="1" applyFont="1" applyBorder="1" applyAlignment="1">
      <alignment vertical="center"/>
    </xf>
    <xf numFmtId="169" fontId="24" fillId="0" borderId="0" xfId="1" applyNumberFormat="1" applyFont="1"/>
    <xf numFmtId="3" fontId="41" fillId="0" borderId="4" xfId="0" applyNumberFormat="1" applyFont="1" applyBorder="1" applyAlignment="1">
      <alignment vertical="center"/>
    </xf>
    <xf numFmtId="0" fontId="41" fillId="0" borderId="0" xfId="0" applyFont="1" applyAlignment="1">
      <alignment vertical="center"/>
    </xf>
    <xf numFmtId="3" fontId="41" fillId="0" borderId="0" xfId="0" applyNumberFormat="1" applyFont="1" applyAlignment="1">
      <alignment vertical="center"/>
    </xf>
    <xf numFmtId="0" fontId="37" fillId="0" borderId="0" xfId="0" applyFont="1" applyAlignment="1">
      <alignment vertical="center"/>
    </xf>
    <xf numFmtId="0" fontId="23" fillId="0" borderId="0" xfId="2" applyFont="1" applyAlignment="1">
      <alignment vertical="center"/>
    </xf>
    <xf numFmtId="3" fontId="40" fillId="0" borderId="4" xfId="0" applyNumberFormat="1" applyFont="1" applyBorder="1" applyAlignment="1">
      <alignment horizontal="center" vertical="center"/>
    </xf>
    <xf numFmtId="0" fontId="40" fillId="0" borderId="4" xfId="0" applyFont="1" applyBorder="1" applyAlignment="1">
      <alignment horizontal="center" vertical="center"/>
    </xf>
    <xf numFmtId="3" fontId="41" fillId="0" borderId="4" xfId="0" applyNumberFormat="1" applyFont="1" applyBorder="1" applyAlignment="1">
      <alignment horizontal="center" vertical="center"/>
    </xf>
    <xf numFmtId="0" fontId="24" fillId="0" borderId="0" xfId="0" applyFont="1" applyAlignment="1">
      <alignment vertical="center"/>
    </xf>
    <xf numFmtId="0" fontId="24" fillId="0" borderId="0" xfId="0" applyFont="1" applyAlignment="1">
      <alignment vertical="center" wrapText="1"/>
    </xf>
    <xf numFmtId="0" fontId="24" fillId="0" borderId="0" xfId="0" applyFont="1" applyAlignment="1">
      <alignment horizontal="left" vertical="top"/>
    </xf>
    <xf numFmtId="0" fontId="24" fillId="0" borderId="0" xfId="0" applyFont="1" applyAlignment="1">
      <alignment horizontal="left" vertical="center" wrapText="1"/>
    </xf>
    <xf numFmtId="0" fontId="41" fillId="0" borderId="0" xfId="0" applyFont="1"/>
    <xf numFmtId="0" fontId="38" fillId="0" borderId="4" xfId="0" applyFont="1" applyBorder="1" applyAlignment="1">
      <alignment horizontal="center" vertical="center" wrapText="1"/>
    </xf>
    <xf numFmtId="0" fontId="38" fillId="2" borderId="4" xfId="0" applyFont="1" applyFill="1" applyBorder="1" applyAlignment="1">
      <alignment horizontal="center" vertical="center" wrapText="1"/>
    </xf>
    <xf numFmtId="0" fontId="24" fillId="0" borderId="16" xfId="0" applyFont="1" applyBorder="1" applyAlignment="1">
      <alignment horizontal="left" vertical="center"/>
    </xf>
    <xf numFmtId="164" fontId="24" fillId="0" borderId="16" xfId="4" applyFont="1" applyBorder="1" applyAlignment="1">
      <alignment horizontal="right" vertical="center"/>
    </xf>
    <xf numFmtId="10" fontId="24" fillId="0" borderId="16" xfId="3" applyNumberFormat="1" applyFont="1" applyBorder="1" applyAlignment="1">
      <alignment horizontal="right" vertical="center"/>
    </xf>
    <xf numFmtId="164" fontId="34" fillId="0" borderId="16" xfId="4" applyFont="1" applyBorder="1" applyAlignment="1">
      <alignment horizontal="right"/>
    </xf>
    <xf numFmtId="0" fontId="26" fillId="0" borderId="0" xfId="0" applyFont="1" applyAlignment="1">
      <alignment horizontal="left" vertical="center"/>
    </xf>
    <xf numFmtId="0" fontId="24" fillId="0" borderId="0" xfId="0" applyFont="1" applyAlignment="1">
      <alignment horizontal="left"/>
    </xf>
    <xf numFmtId="0" fontId="39" fillId="0" borderId="0" xfId="0" applyFont="1" applyAlignment="1">
      <alignment horizontal="left" vertical="center"/>
    </xf>
    <xf numFmtId="0" fontId="14" fillId="2" borderId="0" xfId="0" applyFont="1" applyFill="1"/>
    <xf numFmtId="0" fontId="25" fillId="2" borderId="0" xfId="0" applyFont="1" applyFill="1"/>
    <xf numFmtId="0" fontId="44" fillId="2" borderId="0" xfId="0" applyFont="1" applyFill="1"/>
    <xf numFmtId="0" fontId="14" fillId="2" borderId="0" xfId="0" applyFont="1" applyFill="1" applyAlignment="1">
      <alignment vertical="center" wrapText="1"/>
    </xf>
    <xf numFmtId="0" fontId="14" fillId="2" borderId="0" xfId="0" applyFont="1" applyFill="1" applyAlignment="1">
      <alignment horizontal="center" vertical="center"/>
    </xf>
    <xf numFmtId="0" fontId="25" fillId="2" borderId="0" xfId="0" applyFont="1" applyFill="1" applyAlignment="1">
      <alignment vertical="center" wrapText="1"/>
    </xf>
    <xf numFmtId="0" fontId="27" fillId="2" borderId="0" xfId="0" applyFont="1" applyFill="1"/>
    <xf numFmtId="0" fontId="25" fillId="2" borderId="0" xfId="0" applyFont="1" applyFill="1" applyAlignment="1">
      <alignment vertical="center"/>
    </xf>
    <xf numFmtId="0" fontId="28" fillId="2" borderId="0" xfId="0" applyFont="1" applyFill="1"/>
    <xf numFmtId="0" fontId="27" fillId="2" borderId="0" xfId="0" applyFont="1" applyFill="1" applyAlignment="1">
      <alignment horizontal="center"/>
    </xf>
    <xf numFmtId="0" fontId="24" fillId="0" borderId="0" xfId="0" applyFont="1" applyAlignment="1">
      <alignment horizontal="left" vertical="top" wrapText="1"/>
    </xf>
    <xf numFmtId="3" fontId="33" fillId="2" borderId="21" xfId="0" applyNumberFormat="1" applyFont="1" applyFill="1" applyBorder="1" applyAlignment="1">
      <alignment horizontal="right"/>
    </xf>
    <xf numFmtId="169" fontId="40" fillId="0" borderId="4" xfId="1" applyNumberFormat="1" applyFont="1" applyBorder="1" applyAlignment="1">
      <alignment horizontal="center" vertical="center"/>
    </xf>
    <xf numFmtId="169" fontId="37" fillId="0" borderId="18" xfId="1" applyNumberFormat="1" applyFont="1" applyBorder="1" applyAlignment="1">
      <alignment horizontal="center"/>
    </xf>
    <xf numFmtId="169" fontId="33" fillId="0" borderId="16" xfId="1" applyNumberFormat="1" applyFont="1" applyBorder="1" applyAlignment="1">
      <alignment horizontal="center"/>
    </xf>
    <xf numFmtId="169" fontId="33" fillId="0" borderId="17" xfId="1" applyNumberFormat="1" applyFont="1" applyBorder="1" applyAlignment="1">
      <alignment horizontal="center"/>
    </xf>
    <xf numFmtId="169" fontId="41" fillId="0" borderId="4" xfId="1" applyNumberFormat="1" applyFont="1" applyBorder="1" applyAlignment="1">
      <alignment horizontal="center" vertical="center"/>
    </xf>
    <xf numFmtId="0" fontId="24" fillId="0" borderId="0" xfId="0" applyFont="1" applyAlignment="1">
      <alignment horizontal="center" vertical="center" wrapText="1"/>
    </xf>
    <xf numFmtId="0" fontId="24" fillId="0" borderId="0" xfId="0" applyFont="1" applyAlignment="1">
      <alignment horizontal="center" vertical="center"/>
    </xf>
    <xf numFmtId="0" fontId="16" fillId="0" borderId="0" xfId="0" applyFont="1" applyAlignment="1">
      <alignment horizontal="center" vertical="center"/>
    </xf>
    <xf numFmtId="169" fontId="40" fillId="0" borderId="4" xfId="1" applyNumberFormat="1" applyFont="1" applyBorder="1" applyAlignment="1"/>
    <xf numFmtId="0" fontId="19" fillId="0" borderId="0" xfId="0" applyFont="1" applyAlignment="1">
      <alignment vertical="top" wrapText="1"/>
    </xf>
    <xf numFmtId="0" fontId="45" fillId="2" borderId="0" xfId="0" applyFont="1" applyFill="1" applyAlignment="1">
      <alignment horizontal="center" vertical="center"/>
    </xf>
    <xf numFmtId="0" fontId="25" fillId="2" borderId="0" xfId="0" applyFont="1" applyFill="1" applyAlignment="1">
      <alignment horizontal="center" vertical="center"/>
    </xf>
    <xf numFmtId="14" fontId="25" fillId="2" borderId="0" xfId="0" applyNumberFormat="1" applyFont="1" applyFill="1" applyAlignment="1">
      <alignment horizontal="center" vertical="center"/>
    </xf>
    <xf numFmtId="0" fontId="5" fillId="0" borderId="0" xfId="0" applyFont="1" applyAlignment="1">
      <alignment horizontal="center"/>
    </xf>
    <xf numFmtId="0" fontId="30" fillId="0" borderId="0" xfId="0" applyFont="1" applyAlignment="1">
      <alignment horizontal="center"/>
    </xf>
    <xf numFmtId="0" fontId="20" fillId="0" borderId="0" xfId="0" applyFont="1" applyAlignment="1">
      <alignment horizontal="center"/>
    </xf>
    <xf numFmtId="14" fontId="7" fillId="0" borderId="0" xfId="0" applyNumberFormat="1" applyFont="1" applyAlignment="1">
      <alignment horizontal="center"/>
    </xf>
    <xf numFmtId="0" fontId="35" fillId="0" borderId="0" xfId="0" applyFont="1" applyAlignment="1">
      <alignment horizontal="center"/>
    </xf>
    <xf numFmtId="0" fontId="31" fillId="0" borderId="0" xfId="0" applyFont="1" applyAlignment="1">
      <alignment horizontal="center"/>
    </xf>
    <xf numFmtId="0" fontId="33" fillId="0" borderId="0" xfId="0" applyFont="1" applyAlignment="1">
      <alignment horizontal="center"/>
    </xf>
    <xf numFmtId="0" fontId="36" fillId="0" borderId="0" xfId="0" applyFont="1" applyAlignment="1">
      <alignment horizontal="center"/>
    </xf>
    <xf numFmtId="1" fontId="33" fillId="0" borderId="9" xfId="0" applyNumberFormat="1" applyFont="1" applyBorder="1" applyAlignment="1">
      <alignment horizontal="center" vertical="center"/>
    </xf>
    <xf numFmtId="0" fontId="33" fillId="0" borderId="1" xfId="0" applyFont="1" applyBorder="1" applyAlignment="1">
      <alignment horizontal="center" vertical="center"/>
    </xf>
    <xf numFmtId="1" fontId="33" fillId="0" borderId="11" xfId="0" applyNumberFormat="1" applyFont="1" applyBorder="1" applyAlignment="1">
      <alignment horizontal="center" vertical="center"/>
    </xf>
    <xf numFmtId="0" fontId="33" fillId="0" borderId="13" xfId="0" applyFont="1" applyBorder="1" applyAlignment="1">
      <alignment horizontal="center" vertical="center"/>
    </xf>
    <xf numFmtId="1" fontId="33" fillId="2" borderId="9" xfId="0" applyNumberFormat="1" applyFont="1" applyFill="1" applyBorder="1" applyAlignment="1">
      <alignment horizontal="center" vertical="center"/>
    </xf>
    <xf numFmtId="1" fontId="33" fillId="2" borderId="1" xfId="0" applyNumberFormat="1" applyFont="1" applyFill="1" applyBorder="1" applyAlignment="1">
      <alignment horizontal="center" vertical="center"/>
    </xf>
    <xf numFmtId="1" fontId="33" fillId="2" borderId="11" xfId="0" applyNumberFormat="1" applyFont="1" applyFill="1" applyBorder="1" applyAlignment="1">
      <alignment horizontal="center" vertical="center"/>
    </xf>
    <xf numFmtId="1" fontId="33" fillId="2" borderId="13" xfId="0" applyNumberFormat="1" applyFont="1" applyFill="1" applyBorder="1" applyAlignment="1">
      <alignment horizontal="center" vertical="center"/>
    </xf>
    <xf numFmtId="0" fontId="0" fillId="0" borderId="0" xfId="0" applyAlignment="1">
      <alignment horizontal="left" vertical="top" wrapText="1"/>
    </xf>
    <xf numFmtId="0" fontId="0" fillId="0" borderId="0" xfId="0" applyAlignment="1">
      <alignment horizontal="left" vertical="top"/>
    </xf>
    <xf numFmtId="0" fontId="19" fillId="0" borderId="0" xfId="0" applyFont="1" applyAlignment="1">
      <alignment horizontal="left" vertical="center" wrapText="1"/>
    </xf>
    <xf numFmtId="0" fontId="37" fillId="0" borderId="0" xfId="0" applyFont="1" applyAlignment="1">
      <alignment horizontal="left" vertical="center"/>
    </xf>
    <xf numFmtId="0" fontId="40" fillId="0" borderId="10" xfId="0" applyFont="1" applyBorder="1" applyAlignment="1">
      <alignment horizontal="center" wrapText="1"/>
    </xf>
    <xf numFmtId="0" fontId="40" fillId="0" borderId="11" xfId="0" applyFont="1" applyBorder="1" applyAlignment="1">
      <alignment horizontal="center" wrapText="1"/>
    </xf>
    <xf numFmtId="0" fontId="40" fillId="0" borderId="12" xfId="0" applyFont="1" applyBorder="1" applyAlignment="1">
      <alignment horizontal="center" wrapText="1"/>
    </xf>
    <xf numFmtId="0" fontId="40" fillId="0" borderId="13" xfId="0" applyFont="1" applyBorder="1" applyAlignment="1">
      <alignment horizontal="center" wrapText="1"/>
    </xf>
    <xf numFmtId="0" fontId="47" fillId="0" borderId="0" xfId="0" applyFont="1" applyAlignment="1">
      <alignment horizontal="left" vertical="center" wrapText="1"/>
    </xf>
    <xf numFmtId="0" fontId="40" fillId="0" borderId="10" xfId="0" applyFont="1" applyBorder="1" applyAlignment="1">
      <alignment horizontal="center" vertical="center"/>
    </xf>
    <xf numFmtId="0" fontId="40" fillId="0" borderId="9" xfId="0" applyFont="1" applyBorder="1" applyAlignment="1">
      <alignment horizontal="center" vertic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 xfId="0" applyFont="1" applyBorder="1" applyAlignment="1">
      <alignment horizontal="center" vertical="center"/>
    </xf>
    <xf numFmtId="0" fontId="40" fillId="0" borderId="13" xfId="0" applyFont="1" applyBorder="1" applyAlignment="1">
      <alignment horizontal="center" vertical="center"/>
    </xf>
    <xf numFmtId="0" fontId="27" fillId="0" borderId="0" xfId="0" applyFont="1" applyAlignment="1">
      <alignment horizontal="left" vertical="top" wrapText="1"/>
    </xf>
    <xf numFmtId="0" fontId="24" fillId="0" borderId="0" xfId="0" applyFont="1" applyAlignment="1">
      <alignment horizontal="left" vertical="top" wrapText="1"/>
    </xf>
    <xf numFmtId="0" fontId="24" fillId="0" borderId="0" xfId="0" applyFont="1" applyAlignment="1">
      <alignment horizontal="left" vertical="center" wrapText="1"/>
    </xf>
    <xf numFmtId="0" fontId="41" fillId="0" borderId="20" xfId="0" applyFont="1" applyBorder="1" applyAlignment="1">
      <alignment horizontal="center" vertical="center"/>
    </xf>
    <xf numFmtId="0" fontId="41" fillId="0" borderId="2" xfId="0" applyFont="1" applyBorder="1" applyAlignment="1">
      <alignment horizontal="center" vertical="center"/>
    </xf>
    <xf numFmtId="0" fontId="41" fillId="0" borderId="16" xfId="0" applyFont="1" applyBorder="1" applyAlignment="1">
      <alignment horizontal="center" vertical="center"/>
    </xf>
    <xf numFmtId="0" fontId="46" fillId="0" borderId="0" xfId="0" applyFont="1" applyAlignment="1">
      <alignment horizontal="left" vertical="center" wrapText="1"/>
    </xf>
    <xf numFmtId="0" fontId="37" fillId="0" borderId="0" xfId="0" applyFont="1" applyAlignment="1">
      <alignment horizontal="center" vertical="center"/>
    </xf>
    <xf numFmtId="0" fontId="24" fillId="0" borderId="0" xfId="0" applyFont="1" applyAlignment="1">
      <alignment horizontal="left" vertical="center"/>
    </xf>
    <xf numFmtId="0" fontId="37" fillId="0" borderId="0" xfId="0" applyFont="1" applyAlignment="1">
      <alignment horizontal="left" vertical="center" wrapText="1"/>
    </xf>
    <xf numFmtId="0" fontId="0" fillId="0" borderId="0" xfId="0" applyAlignment="1">
      <alignment horizontal="left" vertical="center" wrapText="1"/>
    </xf>
    <xf numFmtId="0" fontId="34" fillId="0" borderId="16" xfId="0" applyFont="1" applyBorder="1" applyAlignment="1">
      <alignment horizontal="right"/>
    </xf>
    <xf numFmtId="0" fontId="38" fillId="0" borderId="4" xfId="0" applyFont="1" applyBorder="1" applyAlignment="1">
      <alignment horizontal="center" vertical="center" wrapText="1"/>
    </xf>
    <xf numFmtId="0" fontId="43" fillId="0" borderId="0" xfId="0" applyFont="1" applyAlignment="1">
      <alignment horizontal="center" vertical="center"/>
    </xf>
    <xf numFmtId="0" fontId="26" fillId="0" borderId="0" xfId="0" applyFont="1" applyAlignment="1">
      <alignment horizontal="left" vertical="center" wrapText="1"/>
    </xf>
    <xf numFmtId="0" fontId="37" fillId="0" borderId="1" xfId="0" applyFont="1" applyFill="1" applyBorder="1" applyAlignment="1">
      <alignment horizontal="left"/>
    </xf>
    <xf numFmtId="0" fontId="42" fillId="0" borderId="14" xfId="0" applyFont="1" applyBorder="1" applyAlignment="1">
      <alignment horizontal="center"/>
    </xf>
    <xf numFmtId="0" fontId="42" fillId="0" borderId="0" xfId="0" applyFont="1" applyBorder="1" applyAlignment="1">
      <alignment horizontal="center"/>
    </xf>
    <xf numFmtId="14" fontId="24" fillId="2" borderId="16" xfId="0" applyNumberFormat="1" applyFont="1" applyFill="1" applyBorder="1" applyAlignment="1">
      <alignment horizontal="left" vertical="center"/>
    </xf>
    <xf numFmtId="14" fontId="24" fillId="0" borderId="16" xfId="0" applyNumberFormat="1" applyFont="1" applyBorder="1" applyAlignment="1">
      <alignment horizontal="left" vertical="center"/>
    </xf>
    <xf numFmtId="0" fontId="37" fillId="0" borderId="0" xfId="0" applyFont="1"/>
    <xf numFmtId="164" fontId="24" fillId="0" borderId="0" xfId="4" applyFont="1"/>
  </cellXfs>
  <cellStyles count="31">
    <cellStyle name="Hipervínculo" xfId="2" builtinId="8"/>
    <cellStyle name="Millares" xfId="1" builtinId="3"/>
    <cellStyle name="Millares [0]" xfId="4" builtinId="6"/>
    <cellStyle name="Millares [0] 10" xfId="22" xr:uid="{4AA049C7-01E2-4436-96AB-9B0945A82ADF}"/>
    <cellStyle name="Millares [0] 11" xfId="21" xr:uid="{1808D9F2-D593-4832-8B1F-A3D4FFD1D9C6}"/>
    <cellStyle name="Millares [0] 12" xfId="20" xr:uid="{6F1478ED-51A5-43F4-AAD1-FC4B7E36A531}"/>
    <cellStyle name="Millares [0] 13" xfId="19" xr:uid="{0FC3FF19-1F98-4146-9E7A-DF96E07F2003}"/>
    <cellStyle name="Millares [0] 14" xfId="18" xr:uid="{B1073A8F-B7E1-471D-9230-BBFAE5300F13}"/>
    <cellStyle name="Millares [0] 15" xfId="17" xr:uid="{C0A901D9-DED5-44A3-8CEC-983DD24AAD2C}"/>
    <cellStyle name="Millares [0] 16" xfId="16" xr:uid="{0495F5A5-B78C-4C21-9A9B-E89C5E1676AC}"/>
    <cellStyle name="Millares [0] 17" xfId="15" xr:uid="{008E680C-89BE-4A21-A0B5-B8E0BAA68430}"/>
    <cellStyle name="Millares [0] 18" xfId="14" xr:uid="{8BC8F8B3-E2DC-4FD8-8E02-4A19015C595E}"/>
    <cellStyle name="Millares [0] 19" xfId="13" xr:uid="{27CD63AF-83ED-4175-9310-F1EB8FBC390F}"/>
    <cellStyle name="Millares [0] 2" xfId="30" xr:uid="{B87A6981-989F-49A9-A805-0E4BCAE6AAF5}"/>
    <cellStyle name="Millares [0] 20" xfId="12" xr:uid="{A6440B83-0B93-423D-9417-65343CCA1358}"/>
    <cellStyle name="Millares [0] 21" xfId="11" xr:uid="{075E7108-C387-42E6-9FE7-E2DCB5870FA9}"/>
    <cellStyle name="Millares [0] 22" xfId="10" xr:uid="{DD06A410-2144-4447-93D9-53E402F945EF}"/>
    <cellStyle name="Millares [0] 23" xfId="9" xr:uid="{86EFE01E-F7B3-44A3-AEB9-F860170FE3FD}"/>
    <cellStyle name="Millares [0] 3" xfId="29" xr:uid="{763B6CF7-0C42-47CE-889E-C03AFE3C0ECE}"/>
    <cellStyle name="Millares [0] 4" xfId="28" xr:uid="{34BAFD25-954E-4198-AD78-BBA46377E6E4}"/>
    <cellStyle name="Millares [0] 5" xfId="27" xr:uid="{B8B2707E-53BD-461E-8AB5-EFB19F6D3CF2}"/>
    <cellStyle name="Millares [0] 6" xfId="26" xr:uid="{36D41FCC-FF2D-4C0B-BB09-2949DAA7751B}"/>
    <cellStyle name="Millares [0] 7" xfId="25" xr:uid="{9869B8C8-956E-4A2B-AB3C-21845F8A5FE4}"/>
    <cellStyle name="Millares [0] 8" xfId="24" xr:uid="{7F804B12-1235-4449-92D1-980FA7D453AC}"/>
    <cellStyle name="Millares [0] 9" xfId="23" xr:uid="{6EF15BF0-C937-4753-A80B-01E44C9C627D}"/>
    <cellStyle name="Millares 2" xfId="7" xr:uid="{00000000-0005-0000-0000-000003000000}"/>
    <cellStyle name="Millares 3" xfId="5" xr:uid="{00000000-0005-0000-0000-000004000000}"/>
    <cellStyle name="Normal" xfId="0" builtinId="0"/>
    <cellStyle name="Normal 2" xfId="6" xr:uid="{00000000-0005-0000-0000-000006000000}"/>
    <cellStyle name="Porcentaje" xfId="3" builtinId="5"/>
    <cellStyle name="Porcentaje 2"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313765</xdr:colOff>
      <xdr:row>0</xdr:row>
      <xdr:rowOff>112059</xdr:rowOff>
    </xdr:from>
    <xdr:to>
      <xdr:col>4</xdr:col>
      <xdr:colOff>283845</xdr:colOff>
      <xdr:row>3</xdr:row>
      <xdr:rowOff>54349</xdr:rowOff>
    </xdr:to>
    <xdr:pic>
      <xdr:nvPicPr>
        <xdr:cNvPr id="3" name="Imagen 2" descr="Logotipo, nombre de la empresa&#10;&#10;Descripción generada automáticamente">
          <a:extLst>
            <a:ext uri="{FF2B5EF4-FFF2-40B4-BE49-F238E27FC236}">
              <a16:creationId xmlns:a16="http://schemas.microsoft.com/office/drawing/2014/main" id="{471EAC95-4865-422C-BDC3-BC685305C83A}"/>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687" t="31374" r="14951" b="34287"/>
        <a:stretch/>
      </xdr:blipFill>
      <xdr:spPr>
        <a:xfrm>
          <a:off x="313765" y="112059"/>
          <a:ext cx="3141345" cy="7715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3</xdr:col>
      <xdr:colOff>207306</xdr:colOff>
      <xdr:row>5</xdr:row>
      <xdr:rowOff>564173</xdr:rowOff>
    </xdr:from>
    <xdr:ext cx="184730" cy="937629"/>
    <xdr:sp macro="" textlink="">
      <xdr:nvSpPr>
        <xdr:cNvPr id="2" name="Rectángulo 1">
          <a:extLst>
            <a:ext uri="{FF2B5EF4-FFF2-40B4-BE49-F238E27FC236}">
              <a16:creationId xmlns:a16="http://schemas.microsoft.com/office/drawing/2014/main" id="{03EB98AB-6374-433F-9969-D780676CAB62}"/>
            </a:ext>
          </a:extLst>
        </xdr:cNvPr>
        <xdr:cNvSpPr/>
      </xdr:nvSpPr>
      <xdr:spPr>
        <a:xfrm>
          <a:off x="4293531" y="1811948"/>
          <a:ext cx="184730" cy="937629"/>
        </a:xfrm>
        <a:prstGeom prst="rect">
          <a:avLst/>
        </a:prstGeom>
        <a:noFill/>
      </xdr:spPr>
      <xdr:txBody>
        <a:bodyPr wrap="none" lIns="91440" tIns="45720" rIns="91440" bIns="45720">
          <a:spAutoFit/>
        </a:bodyPr>
        <a:lstStyle/>
        <a:p>
          <a:pPr algn="ctr"/>
          <a:endParaRPr lang="es-ES" sz="5400" b="0" cap="none" spc="0">
            <a:ln w="0"/>
            <a:solidFill>
              <a:schemeClr val="tx1"/>
            </a:solidFill>
            <a:effectLst>
              <a:outerShdw blurRad="38100" dist="19050" dir="2700000" algn="tl" rotWithShape="0">
                <a:schemeClr val="dk1">
                  <a:alpha val="40000"/>
                </a:schemeClr>
              </a:outerShdw>
            </a:effectLst>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7"/>
  <sheetViews>
    <sheetView showGridLines="0" tabSelected="1" topLeftCell="A2" zoomScale="85" zoomScaleNormal="85" workbookViewId="0">
      <selection activeCell="L15" sqref="L15"/>
    </sheetView>
  </sheetViews>
  <sheetFormatPr baseColWidth="10" defaultRowHeight="15" x14ac:dyDescent="0.25"/>
  <cols>
    <col min="3" max="3" width="13.28515625" customWidth="1"/>
    <col min="5" max="5" width="19.140625" customWidth="1"/>
    <col min="7" max="7" width="12.85546875" customWidth="1"/>
    <col min="8" max="8" width="12.140625" customWidth="1"/>
    <col min="9" max="9" width="12.5703125" customWidth="1"/>
    <col min="10" max="10" width="19.42578125" bestFit="1" customWidth="1"/>
    <col min="11" max="11" width="11" customWidth="1"/>
    <col min="12" max="12" width="10.85546875" customWidth="1"/>
    <col min="13" max="13" width="25.28515625" hidden="1" customWidth="1"/>
    <col min="14" max="14" width="10.85546875" hidden="1" customWidth="1"/>
    <col min="15" max="15" width="5.140625" hidden="1" customWidth="1"/>
    <col min="16" max="16" width="11.42578125" hidden="1" customWidth="1"/>
    <col min="261" max="261" width="33.28515625" bestFit="1" customWidth="1"/>
    <col min="265" max="265" width="8.5703125" customWidth="1"/>
    <col min="266" max="266" width="19.42578125" bestFit="1" customWidth="1"/>
    <col min="269" max="269" width="17.85546875" bestFit="1" customWidth="1"/>
    <col min="270" max="270" width="18" bestFit="1" customWidth="1"/>
    <col min="517" max="517" width="33.28515625" bestFit="1" customWidth="1"/>
    <col min="521" max="521" width="8.5703125" customWidth="1"/>
    <col min="522" max="522" width="19.42578125" bestFit="1" customWidth="1"/>
    <col min="525" max="525" width="17.85546875" bestFit="1" customWidth="1"/>
    <col min="526" max="526" width="18" bestFit="1" customWidth="1"/>
    <col min="773" max="773" width="33.28515625" bestFit="1" customWidth="1"/>
    <col min="777" max="777" width="8.5703125" customWidth="1"/>
    <col min="778" max="778" width="19.42578125" bestFit="1" customWidth="1"/>
    <col min="781" max="781" width="17.85546875" bestFit="1" customWidth="1"/>
    <col min="782" max="782" width="18" bestFit="1" customWidth="1"/>
    <col min="1029" max="1029" width="33.28515625" bestFit="1" customWidth="1"/>
    <col min="1033" max="1033" width="8.5703125" customWidth="1"/>
    <col min="1034" max="1034" width="19.42578125" bestFit="1" customWidth="1"/>
    <col min="1037" max="1037" width="17.85546875" bestFit="1" customWidth="1"/>
    <col min="1038" max="1038" width="18" bestFit="1" customWidth="1"/>
    <col min="1285" max="1285" width="33.28515625" bestFit="1" customWidth="1"/>
    <col min="1289" max="1289" width="8.5703125" customWidth="1"/>
    <col min="1290" max="1290" width="19.42578125" bestFit="1" customWidth="1"/>
    <col min="1293" max="1293" width="17.85546875" bestFit="1" customWidth="1"/>
    <col min="1294" max="1294" width="18" bestFit="1" customWidth="1"/>
    <col min="1541" max="1541" width="33.28515625" bestFit="1" customWidth="1"/>
    <col min="1545" max="1545" width="8.5703125" customWidth="1"/>
    <col min="1546" max="1546" width="19.42578125" bestFit="1" customWidth="1"/>
    <col min="1549" max="1549" width="17.85546875" bestFit="1" customWidth="1"/>
    <col min="1550" max="1550" width="18" bestFit="1" customWidth="1"/>
    <col min="1797" max="1797" width="33.28515625" bestFit="1" customWidth="1"/>
    <col min="1801" max="1801" width="8.5703125" customWidth="1"/>
    <col min="1802" max="1802" width="19.42578125" bestFit="1" customWidth="1"/>
    <col min="1805" max="1805" width="17.85546875" bestFit="1" customWidth="1"/>
    <col min="1806" max="1806" width="18" bestFit="1" customWidth="1"/>
    <col min="2053" max="2053" width="33.28515625" bestFit="1" customWidth="1"/>
    <col min="2057" max="2057" width="8.5703125" customWidth="1"/>
    <col min="2058" max="2058" width="19.42578125" bestFit="1" customWidth="1"/>
    <col min="2061" max="2061" width="17.85546875" bestFit="1" customWidth="1"/>
    <col min="2062" max="2062" width="18" bestFit="1" customWidth="1"/>
    <col min="2309" max="2309" width="33.28515625" bestFit="1" customWidth="1"/>
    <col min="2313" max="2313" width="8.5703125" customWidth="1"/>
    <col min="2314" max="2314" width="19.42578125" bestFit="1" customWidth="1"/>
    <col min="2317" max="2317" width="17.85546875" bestFit="1" customWidth="1"/>
    <col min="2318" max="2318" width="18" bestFit="1" customWidth="1"/>
    <col min="2565" max="2565" width="33.28515625" bestFit="1" customWidth="1"/>
    <col min="2569" max="2569" width="8.5703125" customWidth="1"/>
    <col min="2570" max="2570" width="19.42578125" bestFit="1" customWidth="1"/>
    <col min="2573" max="2573" width="17.85546875" bestFit="1" customWidth="1"/>
    <col min="2574" max="2574" width="18" bestFit="1" customWidth="1"/>
    <col min="2821" max="2821" width="33.28515625" bestFit="1" customWidth="1"/>
    <col min="2825" max="2825" width="8.5703125" customWidth="1"/>
    <col min="2826" max="2826" width="19.42578125" bestFit="1" customWidth="1"/>
    <col min="2829" max="2829" width="17.85546875" bestFit="1" customWidth="1"/>
    <col min="2830" max="2830" width="18" bestFit="1" customWidth="1"/>
    <col min="3077" max="3077" width="33.28515625" bestFit="1" customWidth="1"/>
    <col min="3081" max="3081" width="8.5703125" customWidth="1"/>
    <col min="3082" max="3082" width="19.42578125" bestFit="1" customWidth="1"/>
    <col min="3085" max="3085" width="17.85546875" bestFit="1" customWidth="1"/>
    <col min="3086" max="3086" width="18" bestFit="1" customWidth="1"/>
    <col min="3333" max="3333" width="33.28515625" bestFit="1" customWidth="1"/>
    <col min="3337" max="3337" width="8.5703125" customWidth="1"/>
    <col min="3338" max="3338" width="19.42578125" bestFit="1" customWidth="1"/>
    <col min="3341" max="3341" width="17.85546875" bestFit="1" customWidth="1"/>
    <col min="3342" max="3342" width="18" bestFit="1" customWidth="1"/>
    <col min="3589" max="3589" width="33.28515625" bestFit="1" customWidth="1"/>
    <col min="3593" max="3593" width="8.5703125" customWidth="1"/>
    <col min="3594" max="3594" width="19.42578125" bestFit="1" customWidth="1"/>
    <col min="3597" max="3597" width="17.85546875" bestFit="1" customWidth="1"/>
    <col min="3598" max="3598" width="18" bestFit="1" customWidth="1"/>
    <col min="3845" max="3845" width="33.28515625" bestFit="1" customWidth="1"/>
    <col min="3849" max="3849" width="8.5703125" customWidth="1"/>
    <col min="3850" max="3850" width="19.42578125" bestFit="1" customWidth="1"/>
    <col min="3853" max="3853" width="17.85546875" bestFit="1" customWidth="1"/>
    <col min="3854" max="3854" width="18" bestFit="1" customWidth="1"/>
    <col min="4101" max="4101" width="33.28515625" bestFit="1" customWidth="1"/>
    <col min="4105" max="4105" width="8.5703125" customWidth="1"/>
    <col min="4106" max="4106" width="19.42578125" bestFit="1" customWidth="1"/>
    <col min="4109" max="4109" width="17.85546875" bestFit="1" customWidth="1"/>
    <col min="4110" max="4110" width="18" bestFit="1" customWidth="1"/>
    <col min="4357" max="4357" width="33.28515625" bestFit="1" customWidth="1"/>
    <col min="4361" max="4361" width="8.5703125" customWidth="1"/>
    <col min="4362" max="4362" width="19.42578125" bestFit="1" customWidth="1"/>
    <col min="4365" max="4365" width="17.85546875" bestFit="1" customWidth="1"/>
    <col min="4366" max="4366" width="18" bestFit="1" customWidth="1"/>
    <col min="4613" max="4613" width="33.28515625" bestFit="1" customWidth="1"/>
    <col min="4617" max="4617" width="8.5703125" customWidth="1"/>
    <col min="4618" max="4618" width="19.42578125" bestFit="1" customWidth="1"/>
    <col min="4621" max="4621" width="17.85546875" bestFit="1" customWidth="1"/>
    <col min="4622" max="4622" width="18" bestFit="1" customWidth="1"/>
    <col min="4869" max="4869" width="33.28515625" bestFit="1" customWidth="1"/>
    <col min="4873" max="4873" width="8.5703125" customWidth="1"/>
    <col min="4874" max="4874" width="19.42578125" bestFit="1" customWidth="1"/>
    <col min="4877" max="4877" width="17.85546875" bestFit="1" customWidth="1"/>
    <col min="4878" max="4878" width="18" bestFit="1" customWidth="1"/>
    <col min="5125" max="5125" width="33.28515625" bestFit="1" customWidth="1"/>
    <col min="5129" max="5129" width="8.5703125" customWidth="1"/>
    <col min="5130" max="5130" width="19.42578125" bestFit="1" customWidth="1"/>
    <col min="5133" max="5133" width="17.85546875" bestFit="1" customWidth="1"/>
    <col min="5134" max="5134" width="18" bestFit="1" customWidth="1"/>
    <col min="5381" max="5381" width="33.28515625" bestFit="1" customWidth="1"/>
    <col min="5385" max="5385" width="8.5703125" customWidth="1"/>
    <col min="5386" max="5386" width="19.42578125" bestFit="1" customWidth="1"/>
    <col min="5389" max="5389" width="17.85546875" bestFit="1" customWidth="1"/>
    <col min="5390" max="5390" width="18" bestFit="1" customWidth="1"/>
    <col min="5637" max="5637" width="33.28515625" bestFit="1" customWidth="1"/>
    <col min="5641" max="5641" width="8.5703125" customWidth="1"/>
    <col min="5642" max="5642" width="19.42578125" bestFit="1" customWidth="1"/>
    <col min="5645" max="5645" width="17.85546875" bestFit="1" customWidth="1"/>
    <col min="5646" max="5646" width="18" bestFit="1" customWidth="1"/>
    <col min="5893" max="5893" width="33.28515625" bestFit="1" customWidth="1"/>
    <col min="5897" max="5897" width="8.5703125" customWidth="1"/>
    <col min="5898" max="5898" width="19.42578125" bestFit="1" customWidth="1"/>
    <col min="5901" max="5901" width="17.85546875" bestFit="1" customWidth="1"/>
    <col min="5902" max="5902" width="18" bestFit="1" customWidth="1"/>
    <col min="6149" max="6149" width="33.28515625" bestFit="1" customWidth="1"/>
    <col min="6153" max="6153" width="8.5703125" customWidth="1"/>
    <col min="6154" max="6154" width="19.42578125" bestFit="1" customWidth="1"/>
    <col min="6157" max="6157" width="17.85546875" bestFit="1" customWidth="1"/>
    <col min="6158" max="6158" width="18" bestFit="1" customWidth="1"/>
    <col min="6405" max="6405" width="33.28515625" bestFit="1" customWidth="1"/>
    <col min="6409" max="6409" width="8.5703125" customWidth="1"/>
    <col min="6410" max="6410" width="19.42578125" bestFit="1" customWidth="1"/>
    <col min="6413" max="6413" width="17.85546875" bestFit="1" customWidth="1"/>
    <col min="6414" max="6414" width="18" bestFit="1" customWidth="1"/>
    <col min="6661" max="6661" width="33.28515625" bestFit="1" customWidth="1"/>
    <col min="6665" max="6665" width="8.5703125" customWidth="1"/>
    <col min="6666" max="6666" width="19.42578125" bestFit="1" customWidth="1"/>
    <col min="6669" max="6669" width="17.85546875" bestFit="1" customWidth="1"/>
    <col min="6670" max="6670" width="18" bestFit="1" customWidth="1"/>
    <col min="6917" max="6917" width="33.28515625" bestFit="1" customWidth="1"/>
    <col min="6921" max="6921" width="8.5703125" customWidth="1"/>
    <col min="6922" max="6922" width="19.42578125" bestFit="1" customWidth="1"/>
    <col min="6925" max="6925" width="17.85546875" bestFit="1" customWidth="1"/>
    <col min="6926" max="6926" width="18" bestFit="1" customWidth="1"/>
    <col min="7173" max="7173" width="33.28515625" bestFit="1" customWidth="1"/>
    <col min="7177" max="7177" width="8.5703125" customWidth="1"/>
    <col min="7178" max="7178" width="19.42578125" bestFit="1" customWidth="1"/>
    <col min="7181" max="7181" width="17.85546875" bestFit="1" customWidth="1"/>
    <col min="7182" max="7182" width="18" bestFit="1" customWidth="1"/>
    <col min="7429" max="7429" width="33.28515625" bestFit="1" customWidth="1"/>
    <col min="7433" max="7433" width="8.5703125" customWidth="1"/>
    <col min="7434" max="7434" width="19.42578125" bestFit="1" customWidth="1"/>
    <col min="7437" max="7437" width="17.85546875" bestFit="1" customWidth="1"/>
    <col min="7438" max="7438" width="18" bestFit="1" customWidth="1"/>
    <col min="7685" max="7685" width="33.28515625" bestFit="1" customWidth="1"/>
    <col min="7689" max="7689" width="8.5703125" customWidth="1"/>
    <col min="7690" max="7690" width="19.42578125" bestFit="1" customWidth="1"/>
    <col min="7693" max="7693" width="17.85546875" bestFit="1" customWidth="1"/>
    <col min="7694" max="7694" width="18" bestFit="1" customWidth="1"/>
    <col min="7941" max="7941" width="33.28515625" bestFit="1" customWidth="1"/>
    <col min="7945" max="7945" width="8.5703125" customWidth="1"/>
    <col min="7946" max="7946" width="19.42578125" bestFit="1" customWidth="1"/>
    <col min="7949" max="7949" width="17.85546875" bestFit="1" customWidth="1"/>
    <col min="7950" max="7950" width="18" bestFit="1" customWidth="1"/>
    <col min="8197" max="8197" width="33.28515625" bestFit="1" customWidth="1"/>
    <col min="8201" max="8201" width="8.5703125" customWidth="1"/>
    <col min="8202" max="8202" width="19.42578125" bestFit="1" customWidth="1"/>
    <col min="8205" max="8205" width="17.85546875" bestFit="1" customWidth="1"/>
    <col min="8206" max="8206" width="18" bestFit="1" customWidth="1"/>
    <col min="8453" max="8453" width="33.28515625" bestFit="1" customWidth="1"/>
    <col min="8457" max="8457" width="8.5703125" customWidth="1"/>
    <col min="8458" max="8458" width="19.42578125" bestFit="1" customWidth="1"/>
    <col min="8461" max="8461" width="17.85546875" bestFit="1" customWidth="1"/>
    <col min="8462" max="8462" width="18" bestFit="1" customWidth="1"/>
    <col min="8709" max="8709" width="33.28515625" bestFit="1" customWidth="1"/>
    <col min="8713" max="8713" width="8.5703125" customWidth="1"/>
    <col min="8714" max="8714" width="19.42578125" bestFit="1" customWidth="1"/>
    <col min="8717" max="8717" width="17.85546875" bestFit="1" customWidth="1"/>
    <col min="8718" max="8718" width="18" bestFit="1" customWidth="1"/>
    <col min="8965" max="8965" width="33.28515625" bestFit="1" customWidth="1"/>
    <col min="8969" max="8969" width="8.5703125" customWidth="1"/>
    <col min="8970" max="8970" width="19.42578125" bestFit="1" customWidth="1"/>
    <col min="8973" max="8973" width="17.85546875" bestFit="1" customWidth="1"/>
    <col min="8974" max="8974" width="18" bestFit="1" customWidth="1"/>
    <col min="9221" max="9221" width="33.28515625" bestFit="1" customWidth="1"/>
    <col min="9225" max="9225" width="8.5703125" customWidth="1"/>
    <col min="9226" max="9226" width="19.42578125" bestFit="1" customWidth="1"/>
    <col min="9229" max="9229" width="17.85546875" bestFit="1" customWidth="1"/>
    <col min="9230" max="9230" width="18" bestFit="1" customWidth="1"/>
    <col min="9477" max="9477" width="33.28515625" bestFit="1" customWidth="1"/>
    <col min="9481" max="9481" width="8.5703125" customWidth="1"/>
    <col min="9482" max="9482" width="19.42578125" bestFit="1" customWidth="1"/>
    <col min="9485" max="9485" width="17.85546875" bestFit="1" customWidth="1"/>
    <col min="9486" max="9486" width="18" bestFit="1" customWidth="1"/>
    <col min="9733" max="9733" width="33.28515625" bestFit="1" customWidth="1"/>
    <col min="9737" max="9737" width="8.5703125" customWidth="1"/>
    <col min="9738" max="9738" width="19.42578125" bestFit="1" customWidth="1"/>
    <col min="9741" max="9741" width="17.85546875" bestFit="1" customWidth="1"/>
    <col min="9742" max="9742" width="18" bestFit="1" customWidth="1"/>
    <col min="9989" max="9989" width="33.28515625" bestFit="1" customWidth="1"/>
    <col min="9993" max="9993" width="8.5703125" customWidth="1"/>
    <col min="9994" max="9994" width="19.42578125" bestFit="1" customWidth="1"/>
    <col min="9997" max="9997" width="17.85546875" bestFit="1" customWidth="1"/>
    <col min="9998" max="9998" width="18" bestFit="1" customWidth="1"/>
    <col min="10245" max="10245" width="33.28515625" bestFit="1" customWidth="1"/>
    <col min="10249" max="10249" width="8.5703125" customWidth="1"/>
    <col min="10250" max="10250" width="19.42578125" bestFit="1" customWidth="1"/>
    <col min="10253" max="10253" width="17.85546875" bestFit="1" customWidth="1"/>
    <col min="10254" max="10254" width="18" bestFit="1" customWidth="1"/>
    <col min="10501" max="10501" width="33.28515625" bestFit="1" customWidth="1"/>
    <col min="10505" max="10505" width="8.5703125" customWidth="1"/>
    <col min="10506" max="10506" width="19.42578125" bestFit="1" customWidth="1"/>
    <col min="10509" max="10509" width="17.85546875" bestFit="1" customWidth="1"/>
    <col min="10510" max="10510" width="18" bestFit="1" customWidth="1"/>
    <col min="10757" max="10757" width="33.28515625" bestFit="1" customWidth="1"/>
    <col min="10761" max="10761" width="8.5703125" customWidth="1"/>
    <col min="10762" max="10762" width="19.42578125" bestFit="1" customWidth="1"/>
    <col min="10765" max="10765" width="17.85546875" bestFit="1" customWidth="1"/>
    <col min="10766" max="10766" width="18" bestFit="1" customWidth="1"/>
    <col min="11013" max="11013" width="33.28515625" bestFit="1" customWidth="1"/>
    <col min="11017" max="11017" width="8.5703125" customWidth="1"/>
    <col min="11018" max="11018" width="19.42578125" bestFit="1" customWidth="1"/>
    <col min="11021" max="11021" width="17.85546875" bestFit="1" customWidth="1"/>
    <col min="11022" max="11022" width="18" bestFit="1" customWidth="1"/>
    <col min="11269" max="11269" width="33.28515625" bestFit="1" customWidth="1"/>
    <col min="11273" max="11273" width="8.5703125" customWidth="1"/>
    <col min="11274" max="11274" width="19.42578125" bestFit="1" customWidth="1"/>
    <col min="11277" max="11277" width="17.85546875" bestFit="1" customWidth="1"/>
    <col min="11278" max="11278" width="18" bestFit="1" customWidth="1"/>
    <col min="11525" max="11525" width="33.28515625" bestFit="1" customWidth="1"/>
    <col min="11529" max="11529" width="8.5703125" customWidth="1"/>
    <col min="11530" max="11530" width="19.42578125" bestFit="1" customWidth="1"/>
    <col min="11533" max="11533" width="17.85546875" bestFit="1" customWidth="1"/>
    <col min="11534" max="11534" width="18" bestFit="1" customWidth="1"/>
    <col min="11781" max="11781" width="33.28515625" bestFit="1" customWidth="1"/>
    <col min="11785" max="11785" width="8.5703125" customWidth="1"/>
    <col min="11786" max="11786" width="19.42578125" bestFit="1" customWidth="1"/>
    <col min="11789" max="11789" width="17.85546875" bestFit="1" customWidth="1"/>
    <col min="11790" max="11790" width="18" bestFit="1" customWidth="1"/>
    <col min="12037" max="12037" width="33.28515625" bestFit="1" customWidth="1"/>
    <col min="12041" max="12041" width="8.5703125" customWidth="1"/>
    <col min="12042" max="12042" width="19.42578125" bestFit="1" customWidth="1"/>
    <col min="12045" max="12045" width="17.85546875" bestFit="1" customWidth="1"/>
    <col min="12046" max="12046" width="18" bestFit="1" customWidth="1"/>
    <col min="12293" max="12293" width="33.28515625" bestFit="1" customWidth="1"/>
    <col min="12297" max="12297" width="8.5703125" customWidth="1"/>
    <col min="12298" max="12298" width="19.42578125" bestFit="1" customWidth="1"/>
    <col min="12301" max="12301" width="17.85546875" bestFit="1" customWidth="1"/>
    <col min="12302" max="12302" width="18" bestFit="1" customWidth="1"/>
    <col min="12549" max="12549" width="33.28515625" bestFit="1" customWidth="1"/>
    <col min="12553" max="12553" width="8.5703125" customWidth="1"/>
    <col min="12554" max="12554" width="19.42578125" bestFit="1" customWidth="1"/>
    <col min="12557" max="12557" width="17.85546875" bestFit="1" customWidth="1"/>
    <col min="12558" max="12558" width="18" bestFit="1" customWidth="1"/>
    <col min="12805" max="12805" width="33.28515625" bestFit="1" customWidth="1"/>
    <col min="12809" max="12809" width="8.5703125" customWidth="1"/>
    <col min="12810" max="12810" width="19.42578125" bestFit="1" customWidth="1"/>
    <col min="12813" max="12813" width="17.85546875" bestFit="1" customWidth="1"/>
    <col min="12814" max="12814" width="18" bestFit="1" customWidth="1"/>
    <col min="13061" max="13061" width="33.28515625" bestFit="1" customWidth="1"/>
    <col min="13065" max="13065" width="8.5703125" customWidth="1"/>
    <col min="13066" max="13066" width="19.42578125" bestFit="1" customWidth="1"/>
    <col min="13069" max="13069" width="17.85546875" bestFit="1" customWidth="1"/>
    <col min="13070" max="13070" width="18" bestFit="1" customWidth="1"/>
    <col min="13317" max="13317" width="33.28515625" bestFit="1" customWidth="1"/>
    <col min="13321" max="13321" width="8.5703125" customWidth="1"/>
    <col min="13322" max="13322" width="19.42578125" bestFit="1" customWidth="1"/>
    <col min="13325" max="13325" width="17.85546875" bestFit="1" customWidth="1"/>
    <col min="13326" max="13326" width="18" bestFit="1" customWidth="1"/>
    <col min="13573" max="13573" width="33.28515625" bestFit="1" customWidth="1"/>
    <col min="13577" max="13577" width="8.5703125" customWidth="1"/>
    <col min="13578" max="13578" width="19.42578125" bestFit="1" customWidth="1"/>
    <col min="13581" max="13581" width="17.85546875" bestFit="1" customWidth="1"/>
    <col min="13582" max="13582" width="18" bestFit="1" customWidth="1"/>
    <col min="13829" max="13829" width="33.28515625" bestFit="1" customWidth="1"/>
    <col min="13833" max="13833" width="8.5703125" customWidth="1"/>
    <col min="13834" max="13834" width="19.42578125" bestFit="1" customWidth="1"/>
    <col min="13837" max="13837" width="17.85546875" bestFit="1" customWidth="1"/>
    <col min="13838" max="13838" width="18" bestFit="1" customWidth="1"/>
    <col min="14085" max="14085" width="33.28515625" bestFit="1" customWidth="1"/>
    <col min="14089" max="14089" width="8.5703125" customWidth="1"/>
    <col min="14090" max="14090" width="19.42578125" bestFit="1" customWidth="1"/>
    <col min="14093" max="14093" width="17.85546875" bestFit="1" customWidth="1"/>
    <col min="14094" max="14094" width="18" bestFit="1" customWidth="1"/>
    <col min="14341" max="14341" width="33.28515625" bestFit="1" customWidth="1"/>
    <col min="14345" max="14345" width="8.5703125" customWidth="1"/>
    <col min="14346" max="14346" width="19.42578125" bestFit="1" customWidth="1"/>
    <col min="14349" max="14349" width="17.85546875" bestFit="1" customWidth="1"/>
    <col min="14350" max="14350" width="18" bestFit="1" customWidth="1"/>
    <col min="14597" max="14597" width="33.28515625" bestFit="1" customWidth="1"/>
    <col min="14601" max="14601" width="8.5703125" customWidth="1"/>
    <col min="14602" max="14602" width="19.42578125" bestFit="1" customWidth="1"/>
    <col min="14605" max="14605" width="17.85546875" bestFit="1" customWidth="1"/>
    <col min="14606" max="14606" width="18" bestFit="1" customWidth="1"/>
    <col min="14853" max="14853" width="33.28515625" bestFit="1" customWidth="1"/>
    <col min="14857" max="14857" width="8.5703125" customWidth="1"/>
    <col min="14858" max="14858" width="19.42578125" bestFit="1" customWidth="1"/>
    <col min="14861" max="14861" width="17.85546875" bestFit="1" customWidth="1"/>
    <col min="14862" max="14862" width="18" bestFit="1" customWidth="1"/>
    <col min="15109" max="15109" width="33.28515625" bestFit="1" customWidth="1"/>
    <col min="15113" max="15113" width="8.5703125" customWidth="1"/>
    <col min="15114" max="15114" width="19.42578125" bestFit="1" customWidth="1"/>
    <col min="15117" max="15117" width="17.85546875" bestFit="1" customWidth="1"/>
    <col min="15118" max="15118" width="18" bestFit="1" customWidth="1"/>
    <col min="15365" max="15365" width="33.28515625" bestFit="1" customWidth="1"/>
    <col min="15369" max="15369" width="8.5703125" customWidth="1"/>
    <col min="15370" max="15370" width="19.42578125" bestFit="1" customWidth="1"/>
    <col min="15373" max="15373" width="17.85546875" bestFit="1" customWidth="1"/>
    <col min="15374" max="15374" width="18" bestFit="1" customWidth="1"/>
    <col min="15621" max="15621" width="33.28515625" bestFit="1" customWidth="1"/>
    <col min="15625" max="15625" width="8.5703125" customWidth="1"/>
    <col min="15626" max="15626" width="19.42578125" bestFit="1" customWidth="1"/>
    <col min="15629" max="15629" width="17.85546875" bestFit="1" customWidth="1"/>
    <col min="15630" max="15630" width="18" bestFit="1" customWidth="1"/>
    <col min="15877" max="15877" width="33.28515625" bestFit="1" customWidth="1"/>
    <col min="15881" max="15881" width="8.5703125" customWidth="1"/>
    <col min="15882" max="15882" width="19.42578125" bestFit="1" customWidth="1"/>
    <col min="15885" max="15885" width="17.85546875" bestFit="1" customWidth="1"/>
    <col min="15886" max="15886" width="18" bestFit="1" customWidth="1"/>
    <col min="16133" max="16133" width="33.28515625" bestFit="1" customWidth="1"/>
    <col min="16137" max="16137" width="8.5703125" customWidth="1"/>
    <col min="16138" max="16138" width="19.42578125" bestFit="1" customWidth="1"/>
    <col min="16141" max="16141" width="17.85546875" bestFit="1" customWidth="1"/>
    <col min="16142" max="16142" width="18" bestFit="1" customWidth="1"/>
  </cols>
  <sheetData>
    <row r="1" spans="1:15" x14ac:dyDescent="0.25">
      <c r="A1" s="229"/>
      <c r="B1" s="229"/>
      <c r="C1" s="229"/>
      <c r="D1" s="229"/>
      <c r="E1" s="229"/>
      <c r="F1" s="229"/>
      <c r="G1" s="229"/>
      <c r="H1" s="229"/>
      <c r="I1" s="229"/>
      <c r="J1" s="229"/>
      <c r="K1" s="229"/>
      <c r="L1" s="229"/>
      <c r="M1" s="34" t="s">
        <v>52</v>
      </c>
      <c r="N1" s="35">
        <v>45292</v>
      </c>
    </row>
    <row r="2" spans="1:15" ht="23.25" x14ac:dyDescent="0.35">
      <c r="A2" s="230"/>
      <c r="B2" s="230"/>
      <c r="C2" s="230"/>
      <c r="D2" s="229"/>
      <c r="E2" s="229"/>
      <c r="F2" s="229"/>
      <c r="G2" s="229"/>
      <c r="H2" s="229"/>
      <c r="I2" s="227"/>
      <c r="J2" s="231"/>
      <c r="K2" s="227"/>
      <c r="L2" s="229"/>
      <c r="M2" s="34" t="s">
        <v>53</v>
      </c>
      <c r="N2" s="35">
        <v>45016</v>
      </c>
      <c r="O2" s="36">
        <v>2023</v>
      </c>
    </row>
    <row r="3" spans="1:15" ht="27" x14ac:dyDescent="0.5">
      <c r="A3" s="232"/>
      <c r="B3" s="232"/>
      <c r="C3" s="232"/>
      <c r="D3" s="233"/>
      <c r="E3" s="233"/>
      <c r="F3" s="233"/>
      <c r="G3" s="233"/>
      <c r="H3" s="233"/>
      <c r="I3" s="228"/>
      <c r="J3" s="234"/>
      <c r="K3" s="228"/>
      <c r="L3" s="229"/>
      <c r="M3" s="34" t="s">
        <v>54</v>
      </c>
      <c r="N3" s="35">
        <v>45382</v>
      </c>
      <c r="O3" s="36">
        <v>2024</v>
      </c>
    </row>
    <row r="4" spans="1:15" ht="41.25" x14ac:dyDescent="0.25">
      <c r="A4" s="249" t="s">
        <v>170</v>
      </c>
      <c r="B4" s="249"/>
      <c r="C4" s="249"/>
      <c r="D4" s="249"/>
      <c r="E4" s="249"/>
      <c r="F4" s="249"/>
      <c r="G4" s="249"/>
      <c r="H4" s="249"/>
      <c r="I4" s="249"/>
      <c r="J4" s="249"/>
      <c r="K4" s="249"/>
      <c r="L4" s="229"/>
    </row>
    <row r="5" spans="1:15" ht="41.25" x14ac:dyDescent="0.3">
      <c r="A5" s="233"/>
      <c r="B5" s="233"/>
      <c r="C5" s="249" t="s">
        <v>55</v>
      </c>
      <c r="D5" s="249"/>
      <c r="E5" s="249"/>
      <c r="F5" s="249"/>
      <c r="G5" s="249"/>
      <c r="H5" s="249"/>
      <c r="I5" s="249"/>
      <c r="J5" s="233"/>
      <c r="K5" s="233"/>
      <c r="L5" s="229"/>
    </row>
    <row r="6" spans="1:15" ht="27" x14ac:dyDescent="0.3">
      <c r="A6" s="233"/>
      <c r="B6" s="233"/>
      <c r="C6" s="250" t="s">
        <v>56</v>
      </c>
      <c r="D6" s="250"/>
      <c r="E6" s="250"/>
      <c r="F6" s="250"/>
      <c r="G6" s="250"/>
      <c r="H6" s="250"/>
      <c r="I6" s="250"/>
      <c r="J6" s="235"/>
      <c r="K6" s="233"/>
      <c r="L6" s="229"/>
    </row>
    <row r="7" spans="1:15" ht="27" x14ac:dyDescent="0.3">
      <c r="A7" s="233"/>
      <c r="B7" s="233"/>
      <c r="C7" s="251">
        <f>+N3</f>
        <v>45382</v>
      </c>
      <c r="D7" s="251"/>
      <c r="E7" s="251"/>
      <c r="F7" s="251"/>
      <c r="G7" s="251"/>
      <c r="H7" s="251"/>
      <c r="I7" s="251"/>
      <c r="J7" s="235"/>
      <c r="K7" s="233"/>
      <c r="L7" s="229"/>
    </row>
    <row r="8" spans="1:15" ht="16.5" x14ac:dyDescent="0.3">
      <c r="A8" s="233"/>
      <c r="B8" s="233"/>
      <c r="C8" s="236"/>
      <c r="D8" s="236"/>
      <c r="E8" s="236"/>
      <c r="F8" s="236"/>
      <c r="G8" s="236"/>
      <c r="H8" s="236"/>
      <c r="I8" s="235"/>
      <c r="J8" s="235"/>
      <c r="K8" s="233"/>
      <c r="L8" s="229"/>
    </row>
    <row r="9" spans="1:15" ht="16.5" x14ac:dyDescent="0.3">
      <c r="A9" s="233"/>
      <c r="B9" s="233"/>
      <c r="C9" s="236"/>
      <c r="D9" s="236"/>
      <c r="E9" s="236"/>
      <c r="F9" s="236"/>
      <c r="G9" s="236"/>
      <c r="H9" s="236"/>
      <c r="I9" s="235"/>
      <c r="J9" s="235"/>
      <c r="K9" s="233"/>
      <c r="L9" s="229"/>
    </row>
    <row r="10" spans="1:15" ht="27" x14ac:dyDescent="0.5">
      <c r="A10" s="51"/>
      <c r="B10" s="52"/>
      <c r="C10" s="53"/>
      <c r="D10" s="53"/>
      <c r="E10" s="54" t="s">
        <v>57</v>
      </c>
      <c r="F10" s="52"/>
      <c r="G10" s="52"/>
      <c r="H10" s="52"/>
      <c r="I10" s="52"/>
      <c r="J10" s="51"/>
      <c r="K10" s="51"/>
    </row>
    <row r="11" spans="1:15" ht="16.5" x14ac:dyDescent="0.3">
      <c r="A11" s="51"/>
      <c r="B11" s="52"/>
      <c r="C11" s="49" t="s">
        <v>60</v>
      </c>
      <c r="D11" s="52"/>
      <c r="E11" s="52"/>
      <c r="F11" s="52"/>
      <c r="G11" s="52"/>
      <c r="H11" s="49">
        <v>1</v>
      </c>
      <c r="I11" s="52"/>
      <c r="J11" s="51"/>
      <c r="K11" s="51"/>
    </row>
    <row r="12" spans="1:15" ht="16.5" x14ac:dyDescent="0.3">
      <c r="A12" s="51"/>
      <c r="B12" s="52"/>
      <c r="C12" s="49" t="s">
        <v>61</v>
      </c>
      <c r="D12" s="52"/>
      <c r="E12" s="52"/>
      <c r="F12" s="52"/>
      <c r="G12" s="52"/>
      <c r="H12" s="49">
        <v>2</v>
      </c>
      <c r="I12" s="52"/>
      <c r="J12" s="51"/>
      <c r="K12" s="51"/>
    </row>
    <row r="13" spans="1:15" ht="16.5" x14ac:dyDescent="0.3">
      <c r="A13" s="51"/>
      <c r="B13" s="52"/>
      <c r="C13" s="49" t="s">
        <v>62</v>
      </c>
      <c r="D13" s="52"/>
      <c r="E13" s="52"/>
      <c r="F13" s="52"/>
      <c r="G13" s="52"/>
      <c r="H13" s="49">
        <v>3</v>
      </c>
      <c r="I13" s="52"/>
      <c r="J13" s="51"/>
      <c r="K13" s="51"/>
    </row>
    <row r="14" spans="1:15" ht="16.5" x14ac:dyDescent="0.3">
      <c r="A14" s="51"/>
      <c r="B14" s="52"/>
      <c r="C14" s="49" t="s">
        <v>63</v>
      </c>
      <c r="D14" s="52"/>
      <c r="E14" s="52"/>
      <c r="F14" s="52"/>
      <c r="G14" s="52"/>
      <c r="H14" s="49">
        <v>4</v>
      </c>
      <c r="I14" s="52"/>
      <c r="J14" s="51"/>
      <c r="K14" s="51"/>
    </row>
    <row r="15" spans="1:15" ht="16.5" x14ac:dyDescent="0.3">
      <c r="A15" s="51"/>
      <c r="B15" s="52"/>
      <c r="C15" s="49" t="s">
        <v>128</v>
      </c>
      <c r="D15" s="52"/>
      <c r="E15" s="52"/>
      <c r="F15" s="52"/>
      <c r="G15" s="52"/>
      <c r="H15" s="49">
        <v>5</v>
      </c>
      <c r="I15" s="52"/>
      <c r="J15" s="51"/>
      <c r="K15" s="51"/>
    </row>
    <row r="16" spans="1:15" ht="16.5" x14ac:dyDescent="0.3">
      <c r="A16" s="51"/>
      <c r="B16" s="52"/>
      <c r="C16" s="49" t="s">
        <v>59</v>
      </c>
      <c r="D16" s="52"/>
      <c r="E16" s="52"/>
      <c r="F16" s="52"/>
      <c r="G16" s="52"/>
      <c r="H16" s="49">
        <v>6</v>
      </c>
      <c r="I16" s="52"/>
      <c r="J16" s="51"/>
      <c r="K16" s="51"/>
    </row>
    <row r="17" spans="1:11" ht="16.5" x14ac:dyDescent="0.3">
      <c r="A17" s="51"/>
      <c r="B17" s="52"/>
      <c r="C17" s="49" t="s">
        <v>163</v>
      </c>
      <c r="D17" s="52"/>
      <c r="E17" s="52"/>
      <c r="F17" s="52"/>
      <c r="G17" s="52"/>
      <c r="H17" s="49">
        <v>7</v>
      </c>
      <c r="I17" s="52"/>
      <c r="J17" s="55"/>
      <c r="K17" s="51"/>
    </row>
    <row r="18" spans="1:11" ht="16.5" x14ac:dyDescent="0.3">
      <c r="A18" s="51"/>
      <c r="B18" s="52"/>
      <c r="C18" s="49"/>
      <c r="D18" s="52"/>
      <c r="E18" s="52"/>
      <c r="F18" s="52"/>
      <c r="G18" s="52"/>
      <c r="H18" s="49"/>
      <c r="I18" s="52"/>
      <c r="J18" s="55"/>
      <c r="K18" s="51"/>
    </row>
    <row r="19" spans="1:11" x14ac:dyDescent="0.25">
      <c r="B19" s="1"/>
      <c r="C19" s="42"/>
      <c r="D19" s="38"/>
      <c r="E19" s="38"/>
      <c r="F19" s="38"/>
      <c r="G19" s="38"/>
      <c r="H19" s="42"/>
      <c r="I19" s="1"/>
      <c r="J19" s="37"/>
    </row>
    <row r="20" spans="1:11" x14ac:dyDescent="0.25">
      <c r="B20" s="1"/>
      <c r="C20" s="42"/>
      <c r="D20" s="38"/>
      <c r="E20" s="38"/>
      <c r="F20" s="38"/>
      <c r="G20" s="38"/>
      <c r="H20" s="42"/>
      <c r="I20" s="1"/>
      <c r="J20" s="37"/>
    </row>
    <row r="21" spans="1:11" x14ac:dyDescent="0.25">
      <c r="B21" s="1"/>
      <c r="C21" s="42"/>
      <c r="D21" s="38"/>
      <c r="E21" s="38"/>
      <c r="F21" s="38"/>
      <c r="G21" s="38"/>
      <c r="H21" s="42"/>
      <c r="I21" s="1"/>
      <c r="J21" s="37"/>
    </row>
    <row r="22" spans="1:11" ht="24.75" customHeight="1" x14ac:dyDescent="0.25">
      <c r="B22" s="1"/>
      <c r="C22" s="42"/>
      <c r="D22" s="38"/>
      <c r="E22" s="38"/>
      <c r="F22" s="38"/>
      <c r="G22" s="38"/>
      <c r="H22" s="42"/>
      <c r="I22" s="1"/>
      <c r="J22" s="37"/>
    </row>
    <row r="23" spans="1:11" x14ac:dyDescent="0.25">
      <c r="B23" s="1"/>
      <c r="C23" s="42"/>
      <c r="D23" s="38"/>
      <c r="E23" s="38"/>
      <c r="F23" s="38"/>
      <c r="G23" s="38"/>
      <c r="H23" s="42"/>
      <c r="I23" s="1"/>
      <c r="J23" s="37"/>
    </row>
    <row r="24" spans="1:11" x14ac:dyDescent="0.25">
      <c r="B24" s="1"/>
      <c r="C24" s="42"/>
      <c r="D24" s="38"/>
      <c r="E24" s="38"/>
      <c r="F24" s="38"/>
      <c r="G24" s="38"/>
      <c r="H24" s="42"/>
      <c r="I24" s="1"/>
      <c r="J24" s="37"/>
    </row>
    <row r="25" spans="1:11" x14ac:dyDescent="0.25">
      <c r="B25" s="38"/>
      <c r="C25" s="42"/>
      <c r="D25" s="38"/>
      <c r="E25" s="38"/>
      <c r="F25" s="38"/>
      <c r="G25" s="38"/>
      <c r="H25" s="42"/>
      <c r="I25" s="1"/>
      <c r="J25" s="37"/>
    </row>
    <row r="26" spans="1:11" x14ac:dyDescent="0.25">
      <c r="C26" s="39"/>
      <c r="D26" s="1"/>
      <c r="E26" s="1"/>
      <c r="F26" s="1"/>
      <c r="G26" s="1"/>
      <c r="H26" s="39"/>
      <c r="I26" s="1"/>
    </row>
    <row r="27" spans="1:11" x14ac:dyDescent="0.25">
      <c r="C27" s="37"/>
      <c r="D27" s="37"/>
      <c r="E27" s="37"/>
      <c r="F27" s="37"/>
      <c r="G27" s="37"/>
      <c r="H27" s="37"/>
      <c r="I27" s="37"/>
      <c r="J27" s="37"/>
    </row>
  </sheetData>
  <mergeCells count="4">
    <mergeCell ref="C5:I5"/>
    <mergeCell ref="C6:I6"/>
    <mergeCell ref="C7:I7"/>
    <mergeCell ref="A4:K4"/>
  </mergeCells>
  <hyperlinks>
    <hyperlink ref="C11" location="'Estado de Flujo de caja'!A1" display="ESTADO DE FLUJO DE CAJA " xr:uid="{00000000-0004-0000-0000-000000000000}"/>
    <hyperlink ref="H11" location="'Estado de Flujo de caja'!A1" display="'Estado de Flujo de caja'!A1" xr:uid="{00000000-0004-0000-0000-000001000000}"/>
    <hyperlink ref="C12" location="Indice!A1" display="ESTADO DE VARIACION DEL ACTIVO NETO" xr:uid="{00000000-0004-0000-0000-000002000000}"/>
    <hyperlink ref="H12" location="'Estado de Variacion del Activo '!A1" display="'Estado de Variacion del Activo '!A1" xr:uid="{00000000-0004-0000-0000-000003000000}"/>
    <hyperlink ref="C13" location="'Estado de Resultados'!A1" display="ESTADO DE RESULTADO " xr:uid="{00000000-0004-0000-0000-000004000000}"/>
    <hyperlink ref="H13" location="'Estado de Resultados'!A1" display="'Estado de Resultados'!A1" xr:uid="{00000000-0004-0000-0000-000005000000}"/>
    <hyperlink ref="C14" location="'Balance General'!A1" display="BALANCE GENERAL " xr:uid="{00000000-0004-0000-0000-000006000000}"/>
    <hyperlink ref="H14" location="'Balance General'!A1" display="'Balance General'!A1" xr:uid="{00000000-0004-0000-0000-000007000000}"/>
    <hyperlink ref="C15" location="'5'!A1" display="NOTAS A LOS ESTADOS CONTABLES" xr:uid="{00000000-0004-0000-0000-000008000000}"/>
    <hyperlink ref="H15" location="'5'!A1" display="'5'!A1" xr:uid="{00000000-0004-0000-0000-000009000000}"/>
    <hyperlink ref="C16" location="'6'!A1" display="CUADRO DE INVERSIONES" xr:uid="{00000000-0004-0000-0000-00000A000000}"/>
    <hyperlink ref="H16" location="'6'!A1" display="'6'!A1" xr:uid="{00000000-0004-0000-0000-00000B000000}"/>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34"/>
  <sheetViews>
    <sheetView showGridLines="0" topLeftCell="A2" zoomScale="70" zoomScaleNormal="70" workbookViewId="0">
      <selection activeCell="C30" sqref="C30"/>
    </sheetView>
  </sheetViews>
  <sheetFormatPr baseColWidth="10" defaultColWidth="9.140625" defaultRowHeight="14.25" x14ac:dyDescent="0.2"/>
  <cols>
    <col min="1" max="1" width="10.28515625" style="1" customWidth="1"/>
    <col min="2" max="2" width="65.42578125" style="1" customWidth="1"/>
    <col min="3" max="3" width="22" style="1" customWidth="1"/>
    <col min="4" max="4" width="4.140625" style="1" customWidth="1"/>
    <col min="5" max="5" width="20.42578125" style="1" customWidth="1"/>
    <col min="6" max="6" width="22.28515625" style="2" customWidth="1"/>
    <col min="7" max="7" width="12.85546875" style="2" bestFit="1" customWidth="1"/>
    <col min="8" max="8" width="9.28515625" style="2" customWidth="1"/>
    <col min="9" max="9" width="16" style="2" bestFit="1" customWidth="1"/>
    <col min="10" max="10" width="19.42578125" style="2" customWidth="1"/>
    <col min="11" max="16384" width="9.140625" style="2"/>
  </cols>
  <sheetData>
    <row r="1" spans="1:9" ht="16.5" x14ac:dyDescent="0.3">
      <c r="A1" s="52"/>
      <c r="B1" s="56"/>
      <c r="C1" s="56"/>
      <c r="D1" s="52"/>
      <c r="E1" s="56"/>
      <c r="F1" s="56"/>
      <c r="G1" s="44"/>
      <c r="H1" s="45"/>
    </row>
    <row r="2" spans="1:9" ht="16.5" x14ac:dyDescent="0.3">
      <c r="A2" s="52"/>
      <c r="B2" s="56"/>
      <c r="C2" s="57"/>
      <c r="D2" s="52"/>
      <c r="E2" s="253"/>
      <c r="F2" s="253"/>
      <c r="G2" s="254"/>
      <c r="H2" s="254"/>
    </row>
    <row r="3" spans="1:9" ht="30" x14ac:dyDescent="0.55000000000000004">
      <c r="A3" s="257" t="s">
        <v>171</v>
      </c>
      <c r="B3" s="257"/>
      <c r="C3" s="257"/>
      <c r="D3" s="257"/>
      <c r="E3" s="257"/>
      <c r="F3" s="257"/>
      <c r="G3" s="255"/>
      <c r="H3" s="255"/>
    </row>
    <row r="4" spans="1:9" ht="16.5" x14ac:dyDescent="0.3">
      <c r="A4" s="53"/>
      <c r="B4" s="256" t="str">
        <f>+"ESTADO DE FLUJOS DE EFECTIVO AL "&amp;UPPER(TEXT(Indice!$N$3,"DD \D\E MMMM \D\E YYYY"))</f>
        <v>ESTADO DE FLUJOS DE EFECTIVO AL 31 DE MARZO DE 2024</v>
      </c>
      <c r="C4" s="256"/>
      <c r="D4" s="256"/>
      <c r="E4" s="256"/>
      <c r="F4" s="52"/>
    </row>
    <row r="5" spans="1:9" ht="12" customHeight="1" x14ac:dyDescent="0.3">
      <c r="A5" s="103"/>
      <c r="B5" s="52"/>
      <c r="C5" s="58"/>
      <c r="D5" s="52"/>
      <c r="E5" s="52"/>
      <c r="F5" s="52"/>
    </row>
    <row r="6" spans="1:9" s="7" customFormat="1" ht="16.5" x14ac:dyDescent="0.3">
      <c r="A6" s="52"/>
      <c r="B6" s="59"/>
      <c r="C6" s="60">
        <f>+Indice!O3</f>
        <v>2024</v>
      </c>
      <c r="D6" s="61"/>
      <c r="E6" s="62">
        <v>2023</v>
      </c>
      <c r="F6" s="52"/>
      <c r="G6" s="8"/>
      <c r="H6" s="8"/>
      <c r="I6" s="6"/>
    </row>
    <row r="7" spans="1:9" s="7" customFormat="1" ht="16.5" x14ac:dyDescent="0.3">
      <c r="A7" s="52"/>
      <c r="B7" s="63"/>
      <c r="C7" s="64" t="s">
        <v>0</v>
      </c>
      <c r="D7" s="65"/>
      <c r="E7" s="66" t="s">
        <v>0</v>
      </c>
      <c r="F7" s="52"/>
      <c r="G7" s="8"/>
      <c r="H7" s="8"/>
      <c r="I7" s="10"/>
    </row>
    <row r="8" spans="1:9" s="7" customFormat="1" ht="16.5" x14ac:dyDescent="0.3">
      <c r="A8" s="52"/>
      <c r="B8" s="63"/>
      <c r="C8" s="67"/>
      <c r="D8" s="65"/>
      <c r="E8" s="68"/>
      <c r="F8" s="52"/>
      <c r="G8" s="8"/>
      <c r="H8" s="8"/>
      <c r="I8" s="10"/>
    </row>
    <row r="9" spans="1:9" s="7" customFormat="1" ht="16.5" x14ac:dyDescent="0.3">
      <c r="A9" s="52"/>
      <c r="B9" s="69" t="s">
        <v>1</v>
      </c>
      <c r="C9" s="70">
        <f>+E24</f>
        <v>125314926</v>
      </c>
      <c r="D9" s="65"/>
      <c r="E9" s="71">
        <v>0</v>
      </c>
      <c r="F9" s="52"/>
      <c r="G9" s="8"/>
      <c r="H9" s="8"/>
      <c r="I9" s="29"/>
    </row>
    <row r="10" spans="1:9" s="7" customFormat="1" ht="16.5" x14ac:dyDescent="0.3">
      <c r="A10" s="52"/>
      <c r="B10" s="63" t="s">
        <v>2</v>
      </c>
      <c r="C10" s="72"/>
      <c r="D10" s="67"/>
      <c r="E10" s="68"/>
      <c r="F10" s="52"/>
      <c r="G10" s="8"/>
      <c r="H10" s="8"/>
      <c r="I10" s="10"/>
    </row>
    <row r="11" spans="1:9" s="7" customFormat="1" ht="16.5" x14ac:dyDescent="0.3">
      <c r="A11" s="103"/>
      <c r="B11" s="69" t="s">
        <v>3</v>
      </c>
      <c r="C11" s="73"/>
      <c r="D11" s="74"/>
      <c r="E11" s="75"/>
      <c r="F11" s="52"/>
      <c r="G11" s="8"/>
      <c r="H11" s="8"/>
      <c r="I11" s="11"/>
    </row>
    <row r="12" spans="1:9" s="7" customFormat="1" ht="16.5" x14ac:dyDescent="0.3">
      <c r="A12" s="103"/>
      <c r="B12" s="69" t="s">
        <v>4</v>
      </c>
      <c r="C12" s="73"/>
      <c r="D12" s="74"/>
      <c r="E12" s="75"/>
      <c r="F12" s="52"/>
      <c r="G12" s="8"/>
      <c r="H12" s="8"/>
      <c r="I12" s="11"/>
    </row>
    <row r="13" spans="1:9" s="7" customFormat="1" ht="16.5" x14ac:dyDescent="0.3">
      <c r="A13" s="52"/>
      <c r="B13" s="63" t="s">
        <v>5</v>
      </c>
      <c r="C13" s="76">
        <v>-15758787484</v>
      </c>
      <c r="D13" s="77"/>
      <c r="E13" s="78">
        <v>-10611258818</v>
      </c>
      <c r="F13" s="100"/>
      <c r="G13" s="8"/>
      <c r="H13" s="8"/>
      <c r="I13" s="31"/>
    </row>
    <row r="14" spans="1:9" s="7" customFormat="1" ht="16.5" x14ac:dyDescent="0.3">
      <c r="A14" s="52"/>
      <c r="B14" s="63" t="s">
        <v>6</v>
      </c>
      <c r="C14" s="79"/>
      <c r="D14" s="80"/>
      <c r="E14" s="81"/>
      <c r="F14" s="52"/>
      <c r="G14" s="8"/>
      <c r="H14" s="8"/>
      <c r="I14" s="4"/>
    </row>
    <row r="15" spans="1:9" s="7" customFormat="1" ht="16.5" x14ac:dyDescent="0.3">
      <c r="A15" s="52"/>
      <c r="B15" s="63" t="s">
        <v>7</v>
      </c>
      <c r="C15" s="79"/>
      <c r="D15" s="74"/>
      <c r="E15" s="82"/>
      <c r="F15" s="52"/>
      <c r="G15" s="8"/>
      <c r="H15" s="8"/>
      <c r="I15" s="31"/>
    </row>
    <row r="16" spans="1:9" s="7" customFormat="1" ht="16.5" x14ac:dyDescent="0.3">
      <c r="A16" s="52"/>
      <c r="B16" s="63" t="s">
        <v>8</v>
      </c>
      <c r="C16" s="79">
        <v>16467068</v>
      </c>
      <c r="D16" s="80"/>
      <c r="E16" s="83">
        <v>73515</v>
      </c>
      <c r="F16" s="52"/>
      <c r="G16" s="8"/>
      <c r="H16" s="8"/>
      <c r="I16" s="30"/>
    </row>
    <row r="17" spans="1:10" s="7" customFormat="1" ht="16.5" x14ac:dyDescent="0.3">
      <c r="A17" s="52"/>
      <c r="B17" s="63" t="s">
        <v>9</v>
      </c>
      <c r="C17" s="85">
        <f>SUM(C13:C16)</f>
        <v>-15742320416</v>
      </c>
      <c r="D17" s="84"/>
      <c r="E17" s="85">
        <v>-10611185303</v>
      </c>
      <c r="F17" s="52"/>
      <c r="G17" s="8"/>
      <c r="H17" s="8"/>
      <c r="I17" s="30"/>
    </row>
    <row r="18" spans="1:10" s="7" customFormat="1" ht="16.5" x14ac:dyDescent="0.3">
      <c r="A18" s="52"/>
      <c r="B18" s="63"/>
      <c r="C18" s="86"/>
      <c r="D18" s="74"/>
      <c r="E18" s="87"/>
      <c r="F18" s="52"/>
      <c r="G18" s="8"/>
      <c r="H18" s="8"/>
      <c r="I18" s="12"/>
    </row>
    <row r="19" spans="1:10" s="7" customFormat="1" ht="16.5" x14ac:dyDescent="0.3">
      <c r="A19" s="52"/>
      <c r="B19" s="63" t="s">
        <v>10</v>
      </c>
      <c r="C19" s="86"/>
      <c r="D19" s="74"/>
      <c r="E19" s="87"/>
      <c r="F19" s="52"/>
      <c r="G19" s="8"/>
      <c r="H19" s="8"/>
      <c r="I19" s="12"/>
    </row>
    <row r="20" spans="1:10" s="7" customFormat="1" ht="16.5" x14ac:dyDescent="0.3">
      <c r="A20" s="103"/>
      <c r="B20" s="63" t="s">
        <v>11</v>
      </c>
      <c r="C20" s="88"/>
      <c r="D20" s="74"/>
      <c r="E20" s="89"/>
      <c r="F20" s="52"/>
      <c r="G20" s="8"/>
      <c r="H20" s="8"/>
      <c r="I20" s="32"/>
    </row>
    <row r="21" spans="1:10" s="7" customFormat="1" ht="16.5" x14ac:dyDescent="0.3">
      <c r="A21" s="103"/>
      <c r="B21" s="63" t="s">
        <v>12</v>
      </c>
      <c r="C21" s="88">
        <v>15789547205</v>
      </c>
      <c r="D21" s="80"/>
      <c r="E21" s="90">
        <v>10736500229</v>
      </c>
      <c r="F21" s="52"/>
      <c r="G21" s="8"/>
      <c r="H21" s="8"/>
      <c r="I21" s="40"/>
    </row>
    <row r="22" spans="1:10" s="7" customFormat="1" ht="16.5" x14ac:dyDescent="0.3">
      <c r="A22" s="52"/>
      <c r="B22" s="63" t="s">
        <v>13</v>
      </c>
      <c r="C22" s="91"/>
      <c r="D22" s="74"/>
      <c r="E22" s="92"/>
      <c r="F22" s="52"/>
      <c r="G22" s="8"/>
      <c r="I22" s="29"/>
    </row>
    <row r="23" spans="1:10" s="7" customFormat="1" ht="16.5" x14ac:dyDescent="0.3">
      <c r="A23" s="52"/>
      <c r="B23" s="63" t="s">
        <v>14</v>
      </c>
      <c r="C23" s="86">
        <f>+C17+C21</f>
        <v>47226789</v>
      </c>
      <c r="D23" s="74"/>
      <c r="E23" s="93">
        <v>125314926</v>
      </c>
      <c r="F23" s="52"/>
      <c r="I23" s="12"/>
    </row>
    <row r="24" spans="1:10" s="7" customFormat="1" ht="17.25" thickBot="1" x14ac:dyDescent="0.35">
      <c r="A24" s="103"/>
      <c r="B24" s="69" t="s">
        <v>15</v>
      </c>
      <c r="C24" s="94">
        <f>+C9+C17+C21</f>
        <v>172541715</v>
      </c>
      <c r="D24" s="84"/>
      <c r="E24" s="95">
        <v>125314926</v>
      </c>
      <c r="F24" s="100"/>
      <c r="I24" s="12"/>
      <c r="J24" s="8"/>
    </row>
    <row r="25" spans="1:10" s="7" customFormat="1" ht="17.25" thickTop="1" x14ac:dyDescent="0.3">
      <c r="A25" s="52"/>
      <c r="B25" s="96"/>
      <c r="C25" s="97"/>
      <c r="D25" s="97"/>
      <c r="E25" s="98"/>
      <c r="F25" s="52"/>
    </row>
    <row r="26" spans="1:10" s="7" customFormat="1" ht="16.5" x14ac:dyDescent="0.3">
      <c r="A26" s="52"/>
      <c r="B26" s="52"/>
      <c r="C26" s="99"/>
      <c r="D26" s="99"/>
      <c r="E26" s="99"/>
      <c r="F26" s="52"/>
    </row>
    <row r="27" spans="1:10" ht="16.5" x14ac:dyDescent="0.3">
      <c r="A27" s="52"/>
      <c r="B27" s="52" t="s">
        <v>149</v>
      </c>
      <c r="C27" s="100"/>
      <c r="D27" s="100"/>
      <c r="E27" s="100"/>
      <c r="F27" s="52"/>
      <c r="I27" s="5"/>
    </row>
    <row r="28" spans="1:10" ht="16.5" x14ac:dyDescent="0.3">
      <c r="A28" s="52"/>
      <c r="B28" s="101"/>
      <c r="C28" s="100"/>
      <c r="D28" s="100"/>
      <c r="E28" s="100"/>
      <c r="F28" s="100"/>
      <c r="G28" s="5"/>
      <c r="H28" s="5"/>
      <c r="I28" s="5"/>
      <c r="J28" s="26"/>
    </row>
    <row r="29" spans="1:10" ht="16.5" x14ac:dyDescent="0.3">
      <c r="A29" s="52"/>
      <c r="B29" s="103"/>
      <c r="C29" s="100"/>
      <c r="D29" s="100"/>
      <c r="E29" s="100"/>
      <c r="F29" s="52"/>
    </row>
    <row r="30" spans="1:10" ht="16.5" x14ac:dyDescent="0.3">
      <c r="A30" s="52"/>
      <c r="B30" s="101"/>
      <c r="C30" s="100"/>
      <c r="D30" s="100"/>
      <c r="E30" s="100"/>
      <c r="F30" s="53"/>
    </row>
    <row r="31" spans="1:10" x14ac:dyDescent="0.2">
      <c r="C31" s="13"/>
      <c r="D31" s="13"/>
      <c r="E31" s="13"/>
    </row>
    <row r="32" spans="1:10" ht="15" x14ac:dyDescent="0.25">
      <c r="B32" s="9"/>
      <c r="C32" s="252"/>
      <c r="D32" s="252"/>
      <c r="E32" s="252"/>
      <c r="F32" s="252"/>
      <c r="G32" s="252"/>
    </row>
    <row r="33" spans="2:7" ht="15" x14ac:dyDescent="0.25">
      <c r="B33" s="9"/>
      <c r="C33" s="252"/>
      <c r="D33" s="252"/>
      <c r="E33" s="252"/>
      <c r="F33" s="252"/>
      <c r="G33" s="252"/>
    </row>
    <row r="34" spans="2:7" x14ac:dyDescent="0.2">
      <c r="C34" s="13"/>
      <c r="D34" s="13"/>
      <c r="E34" s="13"/>
    </row>
  </sheetData>
  <mergeCells count="7">
    <mergeCell ref="C32:G32"/>
    <mergeCell ref="C33:G33"/>
    <mergeCell ref="E2:F2"/>
    <mergeCell ref="G2:H2"/>
    <mergeCell ref="G3:H3"/>
    <mergeCell ref="B4:E4"/>
    <mergeCell ref="A3:F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M36"/>
  <sheetViews>
    <sheetView showGridLines="0" zoomScale="85" zoomScaleNormal="85" workbookViewId="0">
      <selection activeCell="G16" sqref="G16"/>
    </sheetView>
  </sheetViews>
  <sheetFormatPr baseColWidth="10" defaultColWidth="9.140625" defaultRowHeight="15" x14ac:dyDescent="0.25"/>
  <cols>
    <col min="1" max="1" width="5.7109375" customWidth="1"/>
    <col min="2" max="2" width="31.42578125" customWidth="1"/>
    <col min="3" max="3" width="19.42578125" customWidth="1"/>
    <col min="4" max="4" width="18.5703125" customWidth="1"/>
    <col min="5" max="5" width="25.42578125" customWidth="1"/>
    <col min="6" max="7" width="15.5703125" bestFit="1" customWidth="1"/>
    <col min="8" max="11" width="12.42578125" customWidth="1"/>
  </cols>
  <sheetData>
    <row r="1" spans="1:13" ht="16.5" x14ac:dyDescent="0.3">
      <c r="A1" s="129"/>
      <c r="B1" s="103"/>
      <c r="C1" s="103"/>
      <c r="D1" s="103"/>
      <c r="E1" s="51"/>
      <c r="F1" s="51"/>
      <c r="G1" s="51"/>
    </row>
    <row r="2" spans="1:13" ht="30" x14ac:dyDescent="0.55000000000000004">
      <c r="A2" s="257" t="s">
        <v>171</v>
      </c>
      <c r="B2" s="257"/>
      <c r="C2" s="257"/>
      <c r="D2" s="257"/>
      <c r="E2" s="257"/>
      <c r="F2" s="257"/>
      <c r="G2" s="257"/>
      <c r="H2" s="15"/>
      <c r="I2" s="15"/>
      <c r="J2" s="15"/>
      <c r="K2" s="15"/>
    </row>
    <row r="3" spans="1:13" ht="16.5" x14ac:dyDescent="0.3">
      <c r="A3" s="129"/>
      <c r="B3" s="258" t="s">
        <v>16</v>
      </c>
      <c r="C3" s="258"/>
      <c r="D3" s="258"/>
      <c r="E3" s="258"/>
      <c r="F3" s="103"/>
      <c r="G3" s="103"/>
      <c r="H3" s="15"/>
      <c r="I3" s="16"/>
      <c r="J3" s="16"/>
      <c r="K3" s="16"/>
    </row>
    <row r="4" spans="1:13" ht="16.5" x14ac:dyDescent="0.3">
      <c r="A4" s="104"/>
      <c r="B4" s="258" t="str">
        <f>+"Correspondiente al periodo cerrado al "&amp;TEXT(Indice!$N$3,"DD \d\e MMMM \d\e YYYY")</f>
        <v>Correspondiente al periodo cerrado al 31 de marzo de 2024</v>
      </c>
      <c r="C4" s="258"/>
      <c r="D4" s="258"/>
      <c r="E4" s="258"/>
      <c r="F4" s="103"/>
      <c r="G4" s="103"/>
      <c r="H4" s="15"/>
      <c r="I4" s="16"/>
      <c r="J4" s="16"/>
      <c r="K4" s="16"/>
    </row>
    <row r="5" spans="1:13" ht="16.5" x14ac:dyDescent="0.3">
      <c r="A5" s="104"/>
      <c r="B5" s="51"/>
      <c r="C5" s="51"/>
      <c r="D5" s="51"/>
      <c r="E5" s="51"/>
      <c r="F5" s="51"/>
      <c r="G5" s="51"/>
      <c r="H5" s="38"/>
      <c r="I5" s="16"/>
      <c r="J5" s="16"/>
      <c r="K5" s="16"/>
    </row>
    <row r="6" spans="1:13" ht="33" x14ac:dyDescent="0.3">
      <c r="A6" s="104"/>
      <c r="B6" s="105" t="s">
        <v>17</v>
      </c>
      <c r="C6" s="105" t="s">
        <v>18</v>
      </c>
      <c r="D6" s="105" t="s">
        <v>19</v>
      </c>
      <c r="E6" s="106" t="str">
        <f>+"TOTAL ACTIVO NETO "&amp;UPPER(TEXT(Indice!N2,"DD \D\E MMMM \D\E yyyy"))</f>
        <v>TOTAL ACTIVO NETO 31 DE MARZO DE 2023</v>
      </c>
      <c r="F6" s="104"/>
      <c r="G6" s="104"/>
      <c r="H6" s="41"/>
      <c r="I6" s="16"/>
      <c r="J6" s="16"/>
      <c r="K6" s="16"/>
    </row>
    <row r="7" spans="1:13" ht="16.5" x14ac:dyDescent="0.3">
      <c r="A7" s="104"/>
      <c r="B7" s="107" t="s">
        <v>20</v>
      </c>
      <c r="C7" s="108">
        <v>10119450400.618362</v>
      </c>
      <c r="D7" s="109">
        <v>617049829</v>
      </c>
      <c r="E7" s="110">
        <f>SUM(C7:D7)</f>
        <v>10736500229.618362</v>
      </c>
      <c r="F7" s="104"/>
      <c r="G7" s="104"/>
      <c r="H7" s="41"/>
      <c r="I7" s="16"/>
      <c r="J7" s="16"/>
      <c r="K7" s="17"/>
    </row>
    <row r="8" spans="1:13" ht="16.5" x14ac:dyDescent="0.3">
      <c r="A8" s="51"/>
      <c r="B8" s="111"/>
      <c r="C8" s="112"/>
      <c r="D8" s="112"/>
      <c r="E8" s="113"/>
      <c r="F8" s="51"/>
      <c r="G8" s="51"/>
      <c r="H8" s="38"/>
    </row>
    <row r="9" spans="1:13" ht="16.5" x14ac:dyDescent="0.3">
      <c r="A9" s="52"/>
      <c r="B9" s="114" t="s">
        <v>21</v>
      </c>
      <c r="C9" s="115"/>
      <c r="D9" s="115"/>
      <c r="E9" s="113"/>
      <c r="F9" s="130"/>
      <c r="G9" s="130"/>
      <c r="H9" s="40"/>
      <c r="I9" s="19"/>
      <c r="J9" s="19"/>
      <c r="K9" s="19"/>
    </row>
    <row r="10" spans="1:13" ht="16.5" x14ac:dyDescent="0.3">
      <c r="A10" s="52"/>
      <c r="B10" s="116" t="s">
        <v>13</v>
      </c>
      <c r="C10" s="117">
        <v>14373329875</v>
      </c>
      <c r="D10" s="115"/>
      <c r="E10" s="113">
        <f>+C10</f>
        <v>14373329875</v>
      </c>
      <c r="F10" s="130"/>
      <c r="G10" s="130"/>
      <c r="H10" s="27"/>
      <c r="I10" s="19"/>
      <c r="J10" s="19"/>
      <c r="K10" s="19"/>
    </row>
    <row r="11" spans="1:13" ht="16.5" x14ac:dyDescent="0.3">
      <c r="A11" s="131"/>
      <c r="B11" s="118" t="s">
        <v>22</v>
      </c>
      <c r="C11" s="119">
        <v>388078199.77076983</v>
      </c>
      <c r="D11" s="120"/>
      <c r="E11" s="113">
        <f>-C11</f>
        <v>-388078199.77076983</v>
      </c>
      <c r="F11" s="132"/>
      <c r="G11" s="131"/>
      <c r="H11" s="40"/>
      <c r="I11" s="20"/>
      <c r="J11" s="21"/>
      <c r="K11" s="21"/>
    </row>
    <row r="12" spans="1:13" ht="16.5" x14ac:dyDescent="0.3">
      <c r="A12" s="52"/>
      <c r="B12" s="121" t="s">
        <v>148</v>
      </c>
      <c r="C12" s="113"/>
      <c r="D12" s="122">
        <v>1203159231</v>
      </c>
      <c r="E12" s="113">
        <f>+D12</f>
        <v>1203159231</v>
      </c>
      <c r="F12" s="52"/>
      <c r="G12" s="52"/>
      <c r="H12" s="22"/>
      <c r="I12" s="28"/>
      <c r="J12" s="28"/>
      <c r="K12" s="18"/>
    </row>
    <row r="13" spans="1:13" ht="16.5" x14ac:dyDescent="0.3">
      <c r="A13" s="52"/>
      <c r="B13" s="121" t="s">
        <v>23</v>
      </c>
      <c r="C13" s="123"/>
      <c r="D13" s="123">
        <v>601136299</v>
      </c>
      <c r="E13" s="113">
        <f>+D13</f>
        <v>601136299</v>
      </c>
      <c r="F13" s="52"/>
      <c r="G13" s="100"/>
      <c r="H13" s="22"/>
      <c r="I13" s="28"/>
      <c r="J13" s="28"/>
      <c r="K13" s="18"/>
    </row>
    <row r="14" spans="1:13" ht="49.5" x14ac:dyDescent="0.3">
      <c r="A14" s="52"/>
      <c r="B14" s="124" t="s">
        <v>24</v>
      </c>
      <c r="C14" s="125">
        <f>+C7+C10-C11</f>
        <v>24104702075.847591</v>
      </c>
      <c r="D14" s="126">
        <f>+D7+D12+D13</f>
        <v>2421345359</v>
      </c>
      <c r="E14" s="127" t="str">
        <f>+"TOTAL ACTIVO NETO AL "&amp;UPPER(TEXT(Indice!$N$3,"DD \D\E MMMM \D\E yyyy"))</f>
        <v>TOTAL ACTIVO NETO AL 31 DE MARZO DE 2024</v>
      </c>
      <c r="F14" s="100"/>
      <c r="G14" s="100"/>
      <c r="H14" s="22"/>
      <c r="I14" s="22"/>
      <c r="J14" s="22"/>
      <c r="K14" s="22"/>
    </row>
    <row r="15" spans="1:13" ht="18.75" customHeight="1" thickBot="1" x14ac:dyDescent="0.35">
      <c r="A15" s="52"/>
      <c r="B15" s="128"/>
      <c r="C15" s="128"/>
      <c r="D15" s="128"/>
      <c r="E15" s="240">
        <f>+C14+D14</f>
        <v>26526047434.847591</v>
      </c>
      <c r="F15" s="100"/>
      <c r="G15" s="100"/>
      <c r="H15" s="22"/>
      <c r="I15" s="22"/>
      <c r="J15" s="22"/>
      <c r="K15" s="22"/>
      <c r="M15" s="23"/>
    </row>
    <row r="16" spans="1:13" ht="17.25" thickTop="1" x14ac:dyDescent="0.3">
      <c r="A16" s="133"/>
      <c r="B16" s="100"/>
      <c r="C16" s="100"/>
      <c r="D16" s="100"/>
      <c r="E16" s="134"/>
      <c r="F16" s="100"/>
      <c r="G16" s="100"/>
      <c r="H16" s="22"/>
      <c r="I16" s="22"/>
      <c r="J16" s="22"/>
      <c r="K16" s="22"/>
      <c r="M16" s="23"/>
    </row>
    <row r="17" spans="1:11" ht="16.5" x14ac:dyDescent="0.3">
      <c r="A17" s="52"/>
      <c r="B17" s="52" t="s">
        <v>149</v>
      </c>
      <c r="C17" s="100"/>
      <c r="D17" s="100"/>
      <c r="E17" s="100"/>
      <c r="F17" s="100"/>
      <c r="G17" s="100"/>
      <c r="H17" s="22"/>
      <c r="I17" s="22"/>
      <c r="J17" s="22"/>
      <c r="K17" s="22"/>
    </row>
    <row r="18" spans="1:11" ht="16.5" x14ac:dyDescent="0.3">
      <c r="A18" s="52"/>
      <c r="B18" s="101"/>
      <c r="C18" s="100"/>
      <c r="D18" s="100"/>
      <c r="E18" s="100"/>
      <c r="F18" s="100"/>
      <c r="G18" s="100"/>
      <c r="H18" s="22"/>
      <c r="I18" s="22"/>
      <c r="J18" s="22"/>
      <c r="K18" s="22"/>
    </row>
    <row r="19" spans="1:11" x14ac:dyDescent="0.25">
      <c r="A19" s="18"/>
      <c r="B19" s="15"/>
      <c r="C19" s="22"/>
      <c r="D19" s="22"/>
      <c r="E19" s="22"/>
      <c r="F19" s="22"/>
      <c r="G19" s="22"/>
      <c r="H19" s="22"/>
      <c r="I19" s="22"/>
      <c r="J19" s="22"/>
      <c r="K19" s="22"/>
    </row>
    <row r="20" spans="1:11" x14ac:dyDescent="0.25">
      <c r="A20" s="18"/>
      <c r="B20" s="14"/>
      <c r="C20" s="22"/>
      <c r="D20" s="22"/>
      <c r="E20" s="22"/>
      <c r="F20" s="22"/>
      <c r="G20" s="22"/>
      <c r="H20" s="22"/>
      <c r="I20" s="22"/>
      <c r="J20" s="22"/>
      <c r="K20" s="22"/>
    </row>
    <row r="21" spans="1:11" x14ac:dyDescent="0.25">
      <c r="A21" s="18"/>
      <c r="B21" s="15"/>
      <c r="C21" s="22"/>
      <c r="D21" s="22"/>
      <c r="E21" s="22"/>
      <c r="F21" s="22"/>
      <c r="G21" s="22"/>
      <c r="H21" s="22"/>
      <c r="I21" s="22"/>
      <c r="J21" s="22"/>
      <c r="K21" s="22"/>
    </row>
    <row r="22" spans="1:11" x14ac:dyDescent="0.25">
      <c r="A22" s="18"/>
      <c r="B22" s="22"/>
      <c r="C22" s="22"/>
      <c r="D22" s="22"/>
      <c r="E22" s="22"/>
      <c r="F22" s="22"/>
      <c r="G22" s="22"/>
      <c r="H22" s="22"/>
      <c r="I22" s="22"/>
      <c r="J22" s="22"/>
      <c r="K22" s="22"/>
    </row>
    <row r="23" spans="1:11" x14ac:dyDescent="0.25">
      <c r="A23" s="18"/>
      <c r="B23" s="22"/>
      <c r="C23" s="22"/>
      <c r="D23" s="22"/>
      <c r="E23" s="22"/>
      <c r="F23" s="22"/>
      <c r="G23" s="22"/>
      <c r="H23" s="22"/>
      <c r="I23" s="22"/>
      <c r="J23" s="22"/>
      <c r="K23" s="22"/>
    </row>
    <row r="24" spans="1:11" x14ac:dyDescent="0.25">
      <c r="A24" s="18"/>
      <c r="B24" s="22"/>
      <c r="C24" s="22"/>
      <c r="D24" s="22"/>
      <c r="E24" s="22"/>
      <c r="F24" s="22"/>
      <c r="G24" s="22"/>
      <c r="H24" s="22"/>
      <c r="I24" s="22"/>
      <c r="J24" s="22"/>
      <c r="K24" s="22"/>
    </row>
    <row r="25" spans="1:11" x14ac:dyDescent="0.25">
      <c r="A25" s="24"/>
      <c r="B25" s="22"/>
      <c r="C25" s="22"/>
      <c r="D25" s="22"/>
      <c r="E25" s="22"/>
      <c r="F25" s="22"/>
      <c r="G25" s="22"/>
      <c r="H25" s="22"/>
      <c r="I25" s="22"/>
      <c r="J25" s="22"/>
      <c r="K25" s="22"/>
    </row>
    <row r="26" spans="1:11" x14ac:dyDescent="0.25">
      <c r="A26" s="24"/>
      <c r="B26" s="22"/>
      <c r="C26" s="22"/>
      <c r="D26" s="22"/>
      <c r="E26" s="22"/>
      <c r="F26" s="22"/>
      <c r="G26" s="22"/>
      <c r="H26" s="22"/>
      <c r="I26" s="22"/>
      <c r="J26" s="22"/>
      <c r="K26" s="22"/>
    </row>
    <row r="28" spans="1:11" x14ac:dyDescent="0.25">
      <c r="J28" s="23"/>
    </row>
    <row r="29" spans="1:11" x14ac:dyDescent="0.25">
      <c r="G29" s="23"/>
    </row>
    <row r="30" spans="1:11" x14ac:dyDescent="0.25">
      <c r="J30" s="23"/>
    </row>
    <row r="31" spans="1:11" x14ac:dyDescent="0.25">
      <c r="J31" s="23"/>
    </row>
    <row r="32" spans="1:11" x14ac:dyDescent="0.25">
      <c r="J32" s="23"/>
    </row>
    <row r="35" spans="2:8" x14ac:dyDescent="0.25">
      <c r="B35" s="9"/>
      <c r="C35" s="3"/>
      <c r="D35" s="3"/>
      <c r="E35" s="252"/>
      <c r="F35" s="252"/>
      <c r="G35" s="252"/>
      <c r="H35" s="252"/>
    </row>
    <row r="36" spans="2:8" x14ac:dyDescent="0.25">
      <c r="B36" s="9"/>
      <c r="C36" s="3"/>
      <c r="D36" s="3"/>
      <c r="E36" s="252"/>
      <c r="F36" s="252"/>
      <c r="G36" s="252"/>
      <c r="H36" s="252"/>
    </row>
  </sheetData>
  <mergeCells count="5">
    <mergeCell ref="A2:G2"/>
    <mergeCell ref="B3:E3"/>
    <mergeCell ref="B4:E4"/>
    <mergeCell ref="E35:H35"/>
    <mergeCell ref="E36:H36"/>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43"/>
  <sheetViews>
    <sheetView showGridLines="0" zoomScale="85" zoomScaleNormal="85" workbookViewId="0">
      <selection activeCell="E23" sqref="E23"/>
    </sheetView>
  </sheetViews>
  <sheetFormatPr baseColWidth="10" defaultColWidth="9.140625" defaultRowHeight="14.25" x14ac:dyDescent="0.2"/>
  <cols>
    <col min="1" max="1" width="11.42578125" style="38" customWidth="1"/>
    <col min="2" max="2" width="68.5703125" style="38" customWidth="1"/>
    <col min="3" max="3" width="17.85546875" style="38" customWidth="1"/>
    <col min="4" max="4" width="16.42578125" style="38" customWidth="1"/>
    <col min="5" max="5" width="17.85546875" style="38" customWidth="1"/>
    <col min="6" max="7" width="9.140625" style="38"/>
    <col min="8" max="8" width="15.5703125" style="38" customWidth="1"/>
    <col min="9" max="16384" width="9.140625" style="38"/>
  </cols>
  <sheetData>
    <row r="1" spans="1:8" ht="16.5" x14ac:dyDescent="0.3">
      <c r="A1" s="51"/>
      <c r="B1" s="56"/>
      <c r="C1" s="135"/>
      <c r="D1" s="56"/>
      <c r="E1" s="56"/>
      <c r="F1" s="44"/>
    </row>
    <row r="2" spans="1:8" ht="30" x14ac:dyDescent="0.55000000000000004">
      <c r="A2" s="257" t="s">
        <v>171</v>
      </c>
      <c r="B2" s="257"/>
      <c r="C2" s="257"/>
      <c r="D2" s="257"/>
      <c r="E2" s="257"/>
      <c r="F2" s="257"/>
      <c r="G2" s="257"/>
    </row>
    <row r="3" spans="1:8" ht="22.5" x14ac:dyDescent="0.4">
      <c r="A3" s="51"/>
      <c r="B3" s="259" t="str">
        <f>+"ESTADOS DE RESULTADOS AL "&amp;UPPER(TEXT(Indice!$N$3,"DD \D\E MMMM \D\E YYYY"))</f>
        <v>ESTADOS DE RESULTADOS AL 31 DE MARZO DE 2024</v>
      </c>
      <c r="C3" s="259"/>
      <c r="D3" s="259"/>
      <c r="E3" s="136"/>
    </row>
    <row r="4" spans="1:8" ht="22.5" x14ac:dyDescent="0.4">
      <c r="A4" s="51"/>
      <c r="B4" s="136"/>
      <c r="C4" s="136"/>
      <c r="D4" s="136"/>
      <c r="E4" s="51"/>
    </row>
    <row r="5" spans="1:8" ht="16.5" x14ac:dyDescent="0.3">
      <c r="A5" s="51"/>
      <c r="B5" s="137"/>
      <c r="C5" s="260">
        <f>+Indice!O3</f>
        <v>2024</v>
      </c>
      <c r="D5" s="262">
        <v>2023</v>
      </c>
      <c r="E5" s="51"/>
    </row>
    <row r="6" spans="1:8" ht="16.5" x14ac:dyDescent="0.3">
      <c r="A6" s="51"/>
      <c r="B6" s="138"/>
      <c r="C6" s="261"/>
      <c r="D6" s="263"/>
      <c r="E6" s="51"/>
      <c r="H6" s="33"/>
    </row>
    <row r="7" spans="1:8" ht="16.5" x14ac:dyDescent="0.3">
      <c r="A7" s="51"/>
      <c r="B7" s="69" t="s">
        <v>25</v>
      </c>
      <c r="C7" s="139"/>
      <c r="D7" s="140"/>
      <c r="E7" s="51"/>
      <c r="H7" s="46"/>
    </row>
    <row r="8" spans="1:8" ht="16.5" x14ac:dyDescent="0.3">
      <c r="A8" s="51"/>
      <c r="B8" s="69" t="s">
        <v>26</v>
      </c>
      <c r="C8" s="139"/>
      <c r="D8" s="140"/>
      <c r="E8" s="51"/>
      <c r="H8" s="46"/>
    </row>
    <row r="9" spans="1:8" ht="16.5" x14ac:dyDescent="0.3">
      <c r="A9" s="51"/>
      <c r="B9" s="63" t="s">
        <v>27</v>
      </c>
      <c r="C9" s="141">
        <v>617585053</v>
      </c>
      <c r="D9" s="142">
        <v>255463983</v>
      </c>
      <c r="E9" s="51"/>
      <c r="H9" s="46"/>
    </row>
    <row r="10" spans="1:8" ht="16.5" x14ac:dyDescent="0.3">
      <c r="A10" s="51"/>
      <c r="B10" s="143" t="s">
        <v>129</v>
      </c>
      <c r="C10" s="141">
        <v>23918157</v>
      </c>
      <c r="D10" s="144">
        <v>0</v>
      </c>
      <c r="E10" s="51"/>
      <c r="H10" s="46"/>
    </row>
    <row r="11" spans="1:8" ht="16.5" x14ac:dyDescent="0.3">
      <c r="A11" s="51"/>
      <c r="B11" s="143" t="s">
        <v>51</v>
      </c>
      <c r="C11" s="145">
        <v>0</v>
      </c>
      <c r="D11" s="146">
        <v>0</v>
      </c>
      <c r="E11" s="51"/>
      <c r="H11" s="46"/>
    </row>
    <row r="12" spans="1:8" ht="16.5" x14ac:dyDescent="0.3">
      <c r="A12" s="51"/>
      <c r="B12" s="69" t="s">
        <v>28</v>
      </c>
      <c r="C12" s="147">
        <f>SUM(C9:C11)</f>
        <v>641503210</v>
      </c>
      <c r="D12" s="241">
        <f>SUM(D9:D11)</f>
        <v>255463983</v>
      </c>
      <c r="E12" s="51"/>
      <c r="H12" s="25"/>
    </row>
    <row r="13" spans="1:8" ht="21.75" customHeight="1" x14ac:dyDescent="0.3">
      <c r="A13" s="51"/>
      <c r="B13" s="69" t="s">
        <v>29</v>
      </c>
      <c r="C13" s="141"/>
      <c r="D13" s="144"/>
      <c r="E13" s="51"/>
      <c r="H13" s="46"/>
    </row>
    <row r="14" spans="1:8" ht="16.5" x14ac:dyDescent="0.3">
      <c r="A14" s="51"/>
      <c r="B14" s="143" t="s">
        <v>30</v>
      </c>
      <c r="C14" s="141">
        <v>38894866</v>
      </c>
      <c r="D14" s="142">
        <v>0</v>
      </c>
      <c r="E14" s="51"/>
      <c r="F14" s="46"/>
      <c r="H14" s="46"/>
    </row>
    <row r="15" spans="1:8" ht="16.5" hidden="1" x14ac:dyDescent="0.3">
      <c r="A15" s="51"/>
      <c r="B15" s="148" t="s">
        <v>31</v>
      </c>
      <c r="C15" s="141"/>
      <c r="D15" s="144"/>
      <c r="E15" s="51"/>
      <c r="H15" s="46"/>
    </row>
    <row r="16" spans="1:8" ht="16.5" x14ac:dyDescent="0.3">
      <c r="A16" s="51"/>
      <c r="B16" s="143" t="s">
        <v>32</v>
      </c>
      <c r="C16" s="141">
        <v>1472045</v>
      </c>
      <c r="D16" s="144">
        <v>0</v>
      </c>
      <c r="E16" s="51"/>
      <c r="H16" s="46"/>
    </row>
    <row r="17" spans="1:9" ht="16.5" x14ac:dyDescent="0.3">
      <c r="A17" s="51"/>
      <c r="B17" s="63" t="s">
        <v>33</v>
      </c>
      <c r="C17" s="149">
        <v>0</v>
      </c>
      <c r="D17" s="146">
        <v>0</v>
      </c>
      <c r="E17" s="51"/>
      <c r="F17" s="46"/>
      <c r="H17" s="5"/>
    </row>
    <row r="18" spans="1:9" ht="16.5" x14ac:dyDescent="0.3">
      <c r="A18" s="51"/>
      <c r="B18" s="150" t="s">
        <v>34</v>
      </c>
      <c r="C18" s="151">
        <f>SUM(C14:C17)</f>
        <v>40366911</v>
      </c>
      <c r="D18" s="241">
        <f>SUM(D14:D17)</f>
        <v>0</v>
      </c>
      <c r="E18" s="51"/>
      <c r="H18" s="25"/>
    </row>
    <row r="19" spans="1:9" ht="17.25" thickBot="1" x14ac:dyDescent="0.35">
      <c r="A19" s="51"/>
      <c r="B19" s="150" t="s">
        <v>35</v>
      </c>
      <c r="C19" s="152">
        <f>+C12-C18</f>
        <v>601136299</v>
      </c>
      <c r="D19" s="242">
        <f>+D12-D18</f>
        <v>255463983</v>
      </c>
      <c r="E19" s="51"/>
      <c r="H19" s="25"/>
    </row>
    <row r="20" spans="1:9" ht="17.25" thickTop="1" x14ac:dyDescent="0.3">
      <c r="A20" s="51"/>
      <c r="B20" s="153"/>
      <c r="C20" s="154"/>
      <c r="D20" s="155"/>
      <c r="E20" s="51"/>
    </row>
    <row r="21" spans="1:9" ht="16.5" x14ac:dyDescent="0.3">
      <c r="A21" s="51"/>
      <c r="B21" s="156"/>
      <c r="C21" s="157"/>
      <c r="D21" s="157"/>
      <c r="E21" s="51"/>
    </row>
    <row r="22" spans="1:9" ht="16.5" x14ac:dyDescent="0.3">
      <c r="A22" s="51"/>
      <c r="B22" s="53" t="s">
        <v>149</v>
      </c>
      <c r="C22" s="158"/>
      <c r="D22" s="158"/>
      <c r="E22" s="158"/>
      <c r="I22" s="46"/>
    </row>
    <row r="23" spans="1:9" ht="16.5" x14ac:dyDescent="0.3">
      <c r="A23" s="51"/>
      <c r="B23" s="51"/>
      <c r="C23" s="157"/>
      <c r="D23" s="157"/>
      <c r="E23" s="157"/>
    </row>
    <row r="24" spans="1:9" ht="16.5" x14ac:dyDescent="0.3">
      <c r="A24" s="51"/>
      <c r="B24" s="101"/>
      <c r="C24" s="157"/>
      <c r="D24" s="157"/>
      <c r="E24" s="157"/>
      <c r="I24" s="46"/>
    </row>
    <row r="25" spans="1:9" x14ac:dyDescent="0.2">
      <c r="B25" s="15"/>
      <c r="C25" s="46"/>
      <c r="D25" s="46"/>
      <c r="E25" s="46"/>
    </row>
    <row r="26" spans="1:9" ht="15" x14ac:dyDescent="0.25">
      <c r="B26" s="14"/>
      <c r="C26" s="46"/>
      <c r="D26" s="46"/>
      <c r="E26" s="46"/>
    </row>
    <row r="27" spans="1:9" x14ac:dyDescent="0.2">
      <c r="B27" s="15"/>
      <c r="C27" s="25"/>
      <c r="D27" s="25"/>
      <c r="E27" s="25"/>
    </row>
    <row r="28" spans="1:9" x14ac:dyDescent="0.2">
      <c r="B28" s="15"/>
      <c r="C28" s="46"/>
      <c r="D28" s="46"/>
      <c r="E28" s="46"/>
    </row>
    <row r="29" spans="1:9" x14ac:dyDescent="0.2">
      <c r="B29" s="2"/>
      <c r="C29" s="46"/>
      <c r="D29" s="46"/>
      <c r="E29" s="46"/>
    </row>
    <row r="30" spans="1:9" x14ac:dyDescent="0.2">
      <c r="B30" s="15"/>
      <c r="C30" s="46"/>
      <c r="D30" s="46"/>
      <c r="E30" s="46"/>
    </row>
    <row r="31" spans="1:9" x14ac:dyDescent="0.2">
      <c r="B31" s="2"/>
      <c r="C31" s="46"/>
      <c r="D31" s="46"/>
      <c r="E31" s="46"/>
    </row>
    <row r="32" spans="1:9" x14ac:dyDescent="0.2">
      <c r="B32" s="15"/>
      <c r="C32" s="25"/>
      <c r="D32" s="25"/>
      <c r="E32" s="25"/>
    </row>
    <row r="33" spans="2:5" x14ac:dyDescent="0.2">
      <c r="B33" s="2"/>
      <c r="C33" s="46"/>
      <c r="D33" s="46"/>
      <c r="E33" s="46"/>
    </row>
    <row r="34" spans="2:5" x14ac:dyDescent="0.2">
      <c r="B34" s="15"/>
      <c r="C34" s="46"/>
      <c r="D34" s="46"/>
      <c r="E34" s="46"/>
    </row>
    <row r="35" spans="2:5" x14ac:dyDescent="0.2">
      <c r="B35" s="15"/>
      <c r="C35" s="46"/>
      <c r="D35" s="46"/>
      <c r="E35" s="46"/>
    </row>
    <row r="36" spans="2:5" x14ac:dyDescent="0.2">
      <c r="B36" s="15"/>
      <c r="C36" s="46"/>
      <c r="D36" s="46"/>
      <c r="E36" s="46"/>
    </row>
    <row r="37" spans="2:5" x14ac:dyDescent="0.2">
      <c r="B37" s="15"/>
      <c r="C37" s="25"/>
      <c r="D37" s="25"/>
      <c r="E37" s="25"/>
    </row>
    <row r="39" spans="2:5" x14ac:dyDescent="0.2">
      <c r="C39" s="46"/>
      <c r="D39" s="46"/>
      <c r="E39" s="46"/>
    </row>
    <row r="41" spans="2:5" x14ac:dyDescent="0.2">
      <c r="C41" s="46"/>
    </row>
    <row r="42" spans="2:5" x14ac:dyDescent="0.2">
      <c r="C42" s="46"/>
    </row>
    <row r="43" spans="2:5" x14ac:dyDescent="0.2">
      <c r="C43" s="46"/>
    </row>
  </sheetData>
  <mergeCells count="4">
    <mergeCell ref="B3:D3"/>
    <mergeCell ref="C5:C6"/>
    <mergeCell ref="D5:D6"/>
    <mergeCell ref="A2:G2"/>
  </mergeCells>
  <pageMargins left="0.7" right="0.7" top="0.75" bottom="0.75" header="0.3" footer="0.3"/>
  <pageSetup paperSize="9"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H51"/>
  <sheetViews>
    <sheetView showGridLines="0" zoomScale="70" zoomScaleNormal="70" workbookViewId="0">
      <selection activeCell="F35" sqref="F35"/>
    </sheetView>
  </sheetViews>
  <sheetFormatPr baseColWidth="10" defaultColWidth="9.140625" defaultRowHeight="14.25" x14ac:dyDescent="0.2"/>
  <cols>
    <col min="1" max="1" width="11.42578125" style="38" customWidth="1"/>
    <col min="2" max="2" width="51.85546875" style="38" customWidth="1"/>
    <col min="3" max="3" width="22.5703125" style="43" customWidth="1"/>
    <col min="4" max="4" width="21.5703125" style="43" customWidth="1"/>
    <col min="5" max="5" width="15.85546875" style="43" customWidth="1"/>
    <col min="6" max="6" width="19.5703125" style="38" customWidth="1"/>
    <col min="7" max="7" width="9.140625" style="38"/>
    <col min="8" max="8" width="16.28515625" style="38" bestFit="1" customWidth="1"/>
    <col min="9" max="16384" width="9.140625" style="38"/>
  </cols>
  <sheetData>
    <row r="1" spans="1:7" s="2" customFormat="1" ht="16.5" x14ac:dyDescent="0.3">
      <c r="A1" s="52"/>
      <c r="B1" s="56"/>
      <c r="C1" s="135"/>
      <c r="D1" s="56"/>
      <c r="E1" s="50"/>
      <c r="F1" s="53"/>
      <c r="G1" s="53"/>
    </row>
    <row r="2" spans="1:7" s="2" customFormat="1" ht="30" x14ac:dyDescent="0.55000000000000004">
      <c r="A2" s="257" t="s">
        <v>171</v>
      </c>
      <c r="B2" s="257"/>
      <c r="C2" s="257"/>
      <c r="D2" s="257"/>
      <c r="E2" s="257"/>
      <c r="F2" s="257"/>
      <c r="G2" s="257"/>
    </row>
    <row r="3" spans="1:7" ht="21.75" customHeight="1" x14ac:dyDescent="0.4">
      <c r="A3" s="51"/>
      <c r="B3" s="259" t="str">
        <f>+"ESTADO DEL ACTIVO NETO AL "&amp;UPPER(TEXT(Indice!$N$3,"DD \D\E MMMM \D\E YYYY"))</f>
        <v>ESTADO DEL ACTIVO NETO AL 31 DE MARZO DE 2024</v>
      </c>
      <c r="C3" s="259"/>
      <c r="D3" s="259"/>
      <c r="E3" s="50"/>
      <c r="F3" s="51"/>
      <c r="G3" s="51"/>
    </row>
    <row r="4" spans="1:7" ht="14.25" customHeight="1" x14ac:dyDescent="0.4">
      <c r="A4" s="51"/>
      <c r="B4" s="136"/>
      <c r="C4" s="136"/>
      <c r="D4" s="136"/>
      <c r="E4" s="50"/>
      <c r="F4" s="51"/>
      <c r="G4" s="51"/>
    </row>
    <row r="5" spans="1:7" ht="14.25" customHeight="1" x14ac:dyDescent="0.4">
      <c r="A5" s="51"/>
      <c r="B5" s="159"/>
      <c r="C5" s="264">
        <f>+Indice!O3</f>
        <v>2024</v>
      </c>
      <c r="D5" s="266">
        <v>2023</v>
      </c>
      <c r="E5" s="50"/>
      <c r="F5" s="51"/>
      <c r="G5" s="51"/>
    </row>
    <row r="6" spans="1:7" ht="16.5" x14ac:dyDescent="0.3">
      <c r="A6" s="51"/>
      <c r="B6" s="160" t="s">
        <v>36</v>
      </c>
      <c r="C6" s="265"/>
      <c r="D6" s="267"/>
      <c r="E6" s="50"/>
      <c r="F6" s="51"/>
      <c r="G6" s="51"/>
    </row>
    <row r="7" spans="1:7" ht="17.25" customHeight="1" x14ac:dyDescent="0.3">
      <c r="A7" s="51"/>
      <c r="B7" s="69" t="s">
        <v>37</v>
      </c>
      <c r="C7" s="161"/>
      <c r="D7" s="162"/>
      <c r="E7" s="50"/>
      <c r="F7" s="51"/>
      <c r="G7" s="51"/>
    </row>
    <row r="8" spans="1:7" ht="15" customHeight="1" x14ac:dyDescent="0.3">
      <c r="A8" s="51"/>
      <c r="B8" s="69" t="s">
        <v>154</v>
      </c>
      <c r="C8" s="161"/>
      <c r="D8" s="162"/>
      <c r="E8" s="50"/>
      <c r="F8" s="51"/>
      <c r="G8" s="51"/>
    </row>
    <row r="9" spans="1:7" ht="14.25" customHeight="1" x14ac:dyDescent="0.3">
      <c r="A9" s="51"/>
      <c r="B9" s="63" t="s">
        <v>196</v>
      </c>
      <c r="C9" s="163">
        <v>100667631</v>
      </c>
      <c r="D9" s="164">
        <v>25000000</v>
      </c>
      <c r="E9" s="50"/>
      <c r="F9" s="51"/>
      <c r="G9" s="51"/>
    </row>
    <row r="10" spans="1:7" ht="14.25" customHeight="1" x14ac:dyDescent="0.3">
      <c r="A10" s="51"/>
      <c r="B10" s="165" t="s">
        <v>143</v>
      </c>
      <c r="C10" s="163">
        <v>71874084</v>
      </c>
      <c r="D10" s="166">
        <v>100314926</v>
      </c>
      <c r="E10" s="50"/>
      <c r="F10" s="51"/>
      <c r="G10" s="51"/>
    </row>
    <row r="11" spans="1:7" ht="16.5" x14ac:dyDescent="0.3">
      <c r="A11" s="51"/>
      <c r="B11" s="165"/>
      <c r="C11" s="167">
        <f>SUM(C9:C10)</f>
        <v>172541715</v>
      </c>
      <c r="D11" s="168">
        <f>SUM(D9:D10)</f>
        <v>125314926</v>
      </c>
      <c r="E11" s="50"/>
      <c r="F11" s="51"/>
      <c r="G11" s="51"/>
    </row>
    <row r="12" spans="1:7" ht="16.5" x14ac:dyDescent="0.3">
      <c r="A12" s="51"/>
      <c r="B12" s="69" t="s">
        <v>155</v>
      </c>
      <c r="C12" s="161"/>
      <c r="D12" s="162"/>
      <c r="E12" s="50"/>
      <c r="F12" s="51"/>
      <c r="G12" s="51"/>
    </row>
    <row r="13" spans="1:7" ht="16.5" x14ac:dyDescent="0.3">
      <c r="A13" s="51"/>
      <c r="B13" s="63" t="s">
        <v>142</v>
      </c>
      <c r="C13" s="163">
        <v>2955773344</v>
      </c>
      <c r="D13" s="164">
        <v>982950888</v>
      </c>
      <c r="E13" s="50"/>
      <c r="F13" s="157"/>
      <c r="G13" s="51"/>
    </row>
    <row r="14" spans="1:7" ht="16.5" x14ac:dyDescent="0.3">
      <c r="A14" s="51"/>
      <c r="B14" s="63" t="s">
        <v>39</v>
      </c>
      <c r="C14" s="169"/>
      <c r="D14" s="170"/>
      <c r="E14" s="50"/>
      <c r="F14" s="51"/>
      <c r="G14" s="51"/>
    </row>
    <row r="15" spans="1:7" ht="16.5" x14ac:dyDescent="0.3">
      <c r="A15" s="51"/>
      <c r="B15" s="69"/>
      <c r="C15" s="167">
        <f>SUM(C13:C14)</f>
        <v>2955773344</v>
      </c>
      <c r="D15" s="168">
        <f>SUM(D13:D14)</f>
        <v>982950888</v>
      </c>
      <c r="E15" s="50"/>
      <c r="F15" s="157"/>
      <c r="G15" s="51"/>
    </row>
    <row r="16" spans="1:7" ht="16.5" x14ac:dyDescent="0.3">
      <c r="A16" s="51"/>
      <c r="B16" s="69" t="s">
        <v>50</v>
      </c>
      <c r="C16" s="167">
        <f>+C11+C15</f>
        <v>3128315059</v>
      </c>
      <c r="D16" s="168">
        <v>1108265814</v>
      </c>
      <c r="E16" s="50"/>
      <c r="F16" s="157"/>
      <c r="G16" s="51"/>
    </row>
    <row r="17" spans="1:8" ht="16.5" x14ac:dyDescent="0.3">
      <c r="A17" s="51"/>
      <c r="B17" s="69"/>
      <c r="C17" s="171"/>
      <c r="D17" s="172"/>
      <c r="E17" s="50"/>
      <c r="F17" s="51"/>
      <c r="G17" s="51"/>
    </row>
    <row r="18" spans="1:8" ht="16.5" x14ac:dyDescent="0.3">
      <c r="A18" s="51"/>
      <c r="B18" s="69" t="s">
        <v>40</v>
      </c>
      <c r="C18" s="171"/>
      <c r="D18" s="172"/>
      <c r="E18" s="50"/>
      <c r="F18" s="51"/>
      <c r="G18" s="51"/>
    </row>
    <row r="19" spans="1:8" ht="16.5" x14ac:dyDescent="0.3">
      <c r="A19" s="51"/>
      <c r="B19" s="69" t="s">
        <v>155</v>
      </c>
      <c r="C19" s="171"/>
      <c r="D19" s="172"/>
      <c r="E19" s="50"/>
      <c r="F19" s="51"/>
      <c r="G19" s="51"/>
    </row>
    <row r="20" spans="1:8" ht="16.5" x14ac:dyDescent="0.3">
      <c r="A20" s="51"/>
      <c r="B20" s="63" t="s">
        <v>144</v>
      </c>
      <c r="C20" s="173">
        <v>23414272958</v>
      </c>
      <c r="D20" s="174">
        <v>9628307930</v>
      </c>
      <c r="E20" s="50"/>
      <c r="F20" s="51"/>
      <c r="G20" s="51"/>
    </row>
    <row r="21" spans="1:8" ht="16.5" x14ac:dyDescent="0.3">
      <c r="A21" s="51"/>
      <c r="B21" s="63" t="s">
        <v>39</v>
      </c>
      <c r="C21" s="175">
        <v>0</v>
      </c>
      <c r="D21" s="176">
        <v>0</v>
      </c>
      <c r="E21" s="50"/>
      <c r="F21" s="51"/>
      <c r="G21" s="51"/>
    </row>
    <row r="22" spans="1:8" ht="16.5" x14ac:dyDescent="0.3">
      <c r="A22" s="51"/>
      <c r="B22" s="69"/>
      <c r="C22" s="177">
        <f>SUM(C20:C21)</f>
        <v>23414272958</v>
      </c>
      <c r="D22" s="168">
        <f>SUM(D20:D21)</f>
        <v>9628307930</v>
      </c>
      <c r="E22" s="50"/>
      <c r="F22" s="51"/>
      <c r="G22" s="51"/>
    </row>
    <row r="23" spans="1:8" ht="17.25" thickBot="1" x14ac:dyDescent="0.35">
      <c r="A23" s="51"/>
      <c r="B23" s="69" t="s">
        <v>41</v>
      </c>
      <c r="C23" s="178">
        <f>+C16+C22</f>
        <v>26542588017</v>
      </c>
      <c r="D23" s="179">
        <v>10736573744</v>
      </c>
      <c r="E23" s="50"/>
      <c r="F23" s="51"/>
      <c r="G23" s="51"/>
    </row>
    <row r="24" spans="1:8" ht="27.75" customHeight="1" thickTop="1" x14ac:dyDescent="0.3">
      <c r="A24" s="51"/>
      <c r="B24" s="160" t="s">
        <v>42</v>
      </c>
      <c r="C24" s="180"/>
      <c r="D24" s="181"/>
      <c r="E24" s="50"/>
      <c r="F24" s="51"/>
      <c r="G24" s="51"/>
    </row>
    <row r="25" spans="1:8" ht="16.5" x14ac:dyDescent="0.3">
      <c r="A25" s="51"/>
      <c r="B25" s="69" t="s">
        <v>43</v>
      </c>
      <c r="C25" s="161"/>
      <c r="D25" s="162"/>
      <c r="E25" s="50"/>
      <c r="F25" s="51"/>
      <c r="G25" s="51"/>
    </row>
    <row r="26" spans="1:8" ht="16.5" x14ac:dyDescent="0.3">
      <c r="A26" s="51"/>
      <c r="B26" s="69" t="s">
        <v>44</v>
      </c>
      <c r="C26" s="161"/>
      <c r="D26" s="162"/>
      <c r="E26" s="50"/>
      <c r="F26" s="51"/>
      <c r="G26" s="51"/>
    </row>
    <row r="27" spans="1:8" ht="16.5" x14ac:dyDescent="0.3">
      <c r="A27" s="51"/>
      <c r="B27" s="165" t="s">
        <v>156</v>
      </c>
      <c r="C27" s="173">
        <v>16540583</v>
      </c>
      <c r="D27" s="164">
        <v>73515</v>
      </c>
      <c r="E27" s="50"/>
      <c r="F27" s="157"/>
      <c r="G27" s="51"/>
    </row>
    <row r="28" spans="1:8" ht="16.5" x14ac:dyDescent="0.3">
      <c r="A28" s="51"/>
      <c r="B28" s="63" t="s">
        <v>45</v>
      </c>
      <c r="C28" s="175">
        <v>0</v>
      </c>
      <c r="D28" s="170">
        <v>0</v>
      </c>
      <c r="E28" s="50"/>
      <c r="F28" s="51"/>
      <c r="G28" s="51"/>
    </row>
    <row r="29" spans="1:8" ht="15.75" customHeight="1" x14ac:dyDescent="0.3">
      <c r="A29" s="51"/>
      <c r="B29" s="69" t="s">
        <v>46</v>
      </c>
      <c r="C29" s="182">
        <f>SUM(C27:C28)</f>
        <v>16540583</v>
      </c>
      <c r="D29" s="168">
        <f>SUM(D27:D28)</f>
        <v>73515</v>
      </c>
      <c r="E29" s="50"/>
      <c r="F29" s="51"/>
      <c r="G29" s="51"/>
      <c r="H29" s="46"/>
    </row>
    <row r="30" spans="1:8" ht="17.25" thickBot="1" x14ac:dyDescent="0.35">
      <c r="A30" s="51"/>
      <c r="B30" s="69" t="s">
        <v>47</v>
      </c>
      <c r="C30" s="178">
        <f>+C23-C29</f>
        <v>26526047434</v>
      </c>
      <c r="D30" s="238">
        <f>+D23-D29</f>
        <v>10736500229</v>
      </c>
      <c r="E30" s="50"/>
      <c r="F30" s="157"/>
      <c r="G30" s="51"/>
    </row>
    <row r="31" spans="1:8" ht="17.25" thickTop="1" x14ac:dyDescent="0.3">
      <c r="A31" s="51"/>
      <c r="B31" s="69" t="s">
        <v>48</v>
      </c>
      <c r="C31" s="183">
        <v>223646.36315300001</v>
      </c>
      <c r="D31" s="184">
        <v>99725.953483999998</v>
      </c>
      <c r="E31" s="50"/>
      <c r="F31" s="51"/>
      <c r="G31" s="51"/>
    </row>
    <row r="32" spans="1:8" ht="16.5" x14ac:dyDescent="0.3">
      <c r="A32" s="51"/>
      <c r="B32" s="69" t="s">
        <v>49</v>
      </c>
      <c r="C32" s="185">
        <f>+C30/C31</f>
        <v>118607.1039118714</v>
      </c>
      <c r="D32" s="186">
        <v>107660.04088115899</v>
      </c>
      <c r="E32" s="50"/>
      <c r="F32" s="51"/>
      <c r="G32" s="51"/>
    </row>
    <row r="33" spans="1:7" ht="16.5" x14ac:dyDescent="0.3">
      <c r="A33" s="51"/>
      <c r="B33" s="187"/>
      <c r="C33" s="188"/>
      <c r="D33" s="189"/>
      <c r="E33" s="50"/>
      <c r="F33" s="51"/>
      <c r="G33" s="51"/>
    </row>
    <row r="34" spans="1:7" ht="16.5" x14ac:dyDescent="0.3">
      <c r="A34" s="51"/>
      <c r="B34" s="51"/>
      <c r="C34" s="190"/>
      <c r="D34" s="50"/>
      <c r="E34" s="50"/>
      <c r="F34" s="51"/>
      <c r="G34" s="51"/>
    </row>
    <row r="35" spans="1:7" ht="16.5" x14ac:dyDescent="0.3">
      <c r="A35" s="51"/>
      <c r="B35" s="53" t="s">
        <v>149</v>
      </c>
      <c r="C35" s="191"/>
      <c r="D35" s="50"/>
      <c r="E35" s="50"/>
      <c r="F35" s="51"/>
      <c r="G35" s="51"/>
    </row>
    <row r="36" spans="1:7" ht="16.5" x14ac:dyDescent="0.3">
      <c r="A36" s="51"/>
      <c r="B36" s="101"/>
      <c r="C36" s="192"/>
      <c r="D36" s="50"/>
      <c r="E36" s="50"/>
      <c r="F36" s="51"/>
      <c r="G36" s="51"/>
    </row>
    <row r="37" spans="1:7" ht="16.5" x14ac:dyDescent="0.3">
      <c r="A37" s="51"/>
      <c r="B37" s="102"/>
      <c r="C37" s="50"/>
      <c r="D37" s="50"/>
      <c r="E37" s="50"/>
      <c r="F37" s="51"/>
      <c r="G37" s="51"/>
    </row>
    <row r="38" spans="1:7" ht="16.5" x14ac:dyDescent="0.3">
      <c r="A38" s="51"/>
      <c r="B38" s="101"/>
      <c r="C38" s="50"/>
      <c r="D38" s="50"/>
      <c r="E38" s="50"/>
      <c r="F38" s="51"/>
      <c r="G38" s="51"/>
    </row>
    <row r="39" spans="1:7" ht="16.5" x14ac:dyDescent="0.3">
      <c r="A39" s="51"/>
      <c r="B39" s="51"/>
      <c r="C39" s="50"/>
      <c r="D39" s="50"/>
      <c r="E39" s="50"/>
      <c r="F39" s="51"/>
      <c r="G39" s="51"/>
    </row>
    <row r="51" ht="21" customHeight="1" x14ac:dyDescent="0.2"/>
  </sheetData>
  <mergeCells count="4">
    <mergeCell ref="B3:D3"/>
    <mergeCell ref="C5:C6"/>
    <mergeCell ref="D5:D6"/>
    <mergeCell ref="A2:G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W183"/>
  <sheetViews>
    <sheetView showGridLines="0" zoomScaleNormal="100" zoomScalePageLayoutView="85" workbookViewId="0">
      <pane ySplit="2" topLeftCell="A3" activePane="bottomLeft" state="frozen"/>
      <selection pane="bottomLeft" activeCell="A20" sqref="A20"/>
    </sheetView>
  </sheetViews>
  <sheetFormatPr baseColWidth="10" defaultRowHeight="14.25" x14ac:dyDescent="0.2"/>
  <cols>
    <col min="1" max="1" width="11.42578125" style="38"/>
    <col min="2" max="2" width="34.42578125" style="38" customWidth="1"/>
    <col min="3" max="3" width="15.42578125" style="38" customWidth="1"/>
    <col min="4" max="4" width="21.5703125" style="38" customWidth="1"/>
    <col min="5" max="5" width="15" style="246" bestFit="1" customWidth="1"/>
    <col min="6" max="6" width="14.140625" style="38" bestFit="1" customWidth="1"/>
    <col min="7" max="7" width="23.28515625" style="38" customWidth="1"/>
    <col min="8" max="16384" width="11.42578125" style="38"/>
  </cols>
  <sheetData>
    <row r="2" spans="1:23" ht="16.5" x14ac:dyDescent="0.3">
      <c r="A2" s="290" t="s">
        <v>58</v>
      </c>
      <c r="B2" s="290"/>
      <c r="C2" s="290"/>
      <c r="D2" s="290"/>
      <c r="E2" s="290"/>
      <c r="F2" s="290"/>
      <c r="G2" s="290"/>
      <c r="H2" s="51"/>
      <c r="I2" s="51"/>
      <c r="J2" s="51"/>
      <c r="K2" s="51"/>
      <c r="L2" s="51"/>
      <c r="M2" s="51"/>
      <c r="N2" s="51"/>
      <c r="O2" s="51"/>
      <c r="P2" s="51"/>
      <c r="Q2" s="51"/>
      <c r="R2" s="51"/>
      <c r="S2" s="51"/>
      <c r="T2" s="51"/>
      <c r="U2" s="51"/>
      <c r="V2" s="51"/>
      <c r="W2" s="51"/>
    </row>
    <row r="3" spans="1:23" ht="16.5" x14ac:dyDescent="0.3">
      <c r="A3" s="271" t="s">
        <v>64</v>
      </c>
      <c r="B3" s="271"/>
      <c r="C3" s="271"/>
      <c r="D3" s="271"/>
      <c r="E3" s="271"/>
      <c r="F3" s="271"/>
      <c r="G3" s="271"/>
      <c r="H3" s="51"/>
      <c r="I3" s="51"/>
      <c r="J3" s="51"/>
      <c r="K3" s="51"/>
      <c r="L3" s="51"/>
      <c r="M3" s="51"/>
      <c r="N3" s="51"/>
      <c r="O3" s="51"/>
      <c r="P3" s="51"/>
      <c r="Q3" s="51"/>
      <c r="R3" s="51"/>
      <c r="S3" s="51"/>
      <c r="T3" s="51"/>
      <c r="U3" s="51"/>
      <c r="V3" s="51"/>
      <c r="W3" s="51"/>
    </row>
    <row r="4" spans="1:23" ht="16.5" x14ac:dyDescent="0.3">
      <c r="A4" s="291" t="s">
        <v>176</v>
      </c>
      <c r="B4" s="291"/>
      <c r="C4" s="291"/>
      <c r="D4" s="291"/>
      <c r="E4" s="291"/>
      <c r="F4" s="291"/>
      <c r="G4" s="291"/>
      <c r="H4" s="51"/>
      <c r="I4" s="51"/>
      <c r="J4" s="51"/>
      <c r="K4" s="51"/>
      <c r="L4" s="51"/>
      <c r="M4" s="51"/>
      <c r="N4" s="51"/>
      <c r="O4" s="51"/>
      <c r="P4" s="51"/>
      <c r="Q4" s="51"/>
      <c r="R4" s="51"/>
      <c r="S4" s="51"/>
      <c r="T4" s="51"/>
      <c r="U4" s="51"/>
      <c r="V4" s="51"/>
      <c r="W4" s="51"/>
    </row>
    <row r="5" spans="1:23" ht="34.5" customHeight="1" x14ac:dyDescent="0.3">
      <c r="A5" s="285" t="s">
        <v>172</v>
      </c>
      <c r="B5" s="285"/>
      <c r="C5" s="285"/>
      <c r="D5" s="285"/>
      <c r="E5" s="285"/>
      <c r="F5" s="285"/>
      <c r="G5" s="285"/>
      <c r="H5" s="51"/>
      <c r="I5" s="51"/>
      <c r="J5" s="51"/>
      <c r="K5" s="51"/>
      <c r="L5" s="51"/>
      <c r="M5" s="51"/>
      <c r="N5" s="51"/>
      <c r="O5" s="51"/>
      <c r="P5" s="51"/>
      <c r="Q5" s="51"/>
      <c r="R5" s="51"/>
      <c r="S5" s="51"/>
      <c r="T5" s="51"/>
      <c r="U5" s="51"/>
      <c r="V5" s="51"/>
      <c r="W5" s="51"/>
    </row>
    <row r="6" spans="1:23" ht="50.25" customHeight="1" x14ac:dyDescent="0.3">
      <c r="A6" s="285" t="s">
        <v>173</v>
      </c>
      <c r="B6" s="285"/>
      <c r="C6" s="285"/>
      <c r="D6" s="285"/>
      <c r="E6" s="285"/>
      <c r="F6" s="285"/>
      <c r="G6" s="285"/>
      <c r="H6" s="51"/>
      <c r="I6" s="51"/>
      <c r="J6" s="51"/>
      <c r="K6" s="51"/>
      <c r="L6" s="51"/>
      <c r="M6" s="51"/>
      <c r="N6" s="51"/>
      <c r="O6" s="51"/>
      <c r="P6" s="51"/>
      <c r="Q6" s="51"/>
      <c r="R6" s="51"/>
      <c r="S6" s="51"/>
      <c r="T6" s="51"/>
      <c r="U6" s="51"/>
      <c r="V6" s="51"/>
      <c r="W6" s="51"/>
    </row>
    <row r="7" spans="1:23" ht="16.5" x14ac:dyDescent="0.3">
      <c r="A7" s="216"/>
      <c r="B7" s="216"/>
      <c r="C7" s="216"/>
      <c r="D7" s="216"/>
      <c r="E7" s="244"/>
      <c r="F7" s="216"/>
      <c r="G7" s="216"/>
      <c r="H7" s="51"/>
      <c r="I7" s="51"/>
      <c r="J7" s="51"/>
      <c r="K7" s="51"/>
      <c r="L7" s="51"/>
      <c r="M7" s="51"/>
      <c r="N7" s="51"/>
      <c r="O7" s="51"/>
      <c r="P7" s="51"/>
      <c r="Q7" s="51"/>
      <c r="R7" s="51"/>
      <c r="S7" s="51"/>
      <c r="T7" s="51"/>
      <c r="U7" s="51"/>
      <c r="V7" s="51"/>
      <c r="W7" s="51"/>
    </row>
    <row r="8" spans="1:23" ht="16.5" x14ac:dyDescent="0.3">
      <c r="A8" s="284" t="s">
        <v>174</v>
      </c>
      <c r="B8" s="284"/>
      <c r="C8" s="284"/>
      <c r="D8" s="284"/>
      <c r="E8" s="284"/>
      <c r="F8" s="284"/>
      <c r="G8" s="284"/>
      <c r="H8" s="51"/>
      <c r="I8" s="51"/>
      <c r="J8" s="51"/>
      <c r="K8" s="51"/>
      <c r="L8" s="51"/>
      <c r="M8" s="51"/>
      <c r="N8" s="51"/>
      <c r="O8" s="51"/>
      <c r="P8" s="51"/>
      <c r="Q8" s="51"/>
      <c r="R8" s="51"/>
      <c r="S8" s="51"/>
      <c r="T8" s="51"/>
      <c r="U8" s="51"/>
      <c r="V8" s="51"/>
      <c r="W8" s="51"/>
    </row>
    <row r="9" spans="1:23" ht="16.5" x14ac:dyDescent="0.3">
      <c r="A9" s="237"/>
      <c r="B9" s="237"/>
      <c r="C9" s="237"/>
      <c r="D9" s="237"/>
      <c r="E9" s="244"/>
      <c r="F9" s="237"/>
      <c r="G9" s="237"/>
      <c r="H9" s="51"/>
      <c r="I9" s="51"/>
      <c r="J9" s="51"/>
      <c r="K9" s="51"/>
      <c r="L9" s="51"/>
      <c r="M9" s="51"/>
      <c r="N9" s="51"/>
      <c r="O9" s="51"/>
      <c r="P9" s="51"/>
      <c r="Q9" s="51"/>
      <c r="R9" s="51"/>
      <c r="S9" s="51"/>
      <c r="T9" s="51"/>
      <c r="U9" s="51"/>
      <c r="V9" s="51"/>
      <c r="W9" s="51"/>
    </row>
    <row r="10" spans="1:23" ht="16.5" customHeight="1" x14ac:dyDescent="0.3">
      <c r="A10" s="284" t="s">
        <v>175</v>
      </c>
      <c r="B10" s="284"/>
      <c r="C10" s="284"/>
      <c r="D10" s="284"/>
      <c r="E10" s="284"/>
      <c r="F10" s="284"/>
      <c r="G10" s="284"/>
      <c r="H10" s="51"/>
      <c r="I10" s="51"/>
      <c r="J10" s="51"/>
      <c r="K10" s="51"/>
      <c r="L10" s="51"/>
      <c r="M10" s="51"/>
      <c r="N10" s="51"/>
      <c r="O10" s="51"/>
      <c r="P10" s="51"/>
      <c r="Q10" s="51"/>
      <c r="R10" s="51"/>
      <c r="S10" s="51"/>
      <c r="T10" s="51"/>
      <c r="U10" s="51"/>
      <c r="V10" s="51"/>
      <c r="W10" s="51"/>
    </row>
    <row r="11" spans="1:23" ht="16.5" x14ac:dyDescent="0.3">
      <c r="A11" s="284"/>
      <c r="B11" s="284"/>
      <c r="C11" s="284"/>
      <c r="D11" s="284"/>
      <c r="E11" s="284"/>
      <c r="F11" s="284"/>
      <c r="G11" s="284"/>
      <c r="H11" s="51"/>
      <c r="I11" s="51"/>
      <c r="J11" s="51"/>
      <c r="K11" s="51"/>
      <c r="L11" s="51"/>
      <c r="M11" s="51"/>
      <c r="N11" s="51"/>
      <c r="O11" s="51"/>
      <c r="P11" s="51"/>
      <c r="Q11" s="51"/>
      <c r="R11" s="51"/>
      <c r="S11" s="51"/>
      <c r="T11" s="51"/>
      <c r="U11" s="51"/>
      <c r="V11" s="51"/>
      <c r="W11" s="51"/>
    </row>
    <row r="12" spans="1:23" ht="16.5" x14ac:dyDescent="0.3">
      <c r="A12" s="237"/>
      <c r="B12" s="237"/>
      <c r="C12" s="237"/>
      <c r="D12" s="237"/>
      <c r="E12" s="244"/>
      <c r="F12" s="237"/>
      <c r="G12" s="237"/>
      <c r="H12" s="51"/>
      <c r="I12" s="51"/>
      <c r="J12" s="51"/>
      <c r="K12" s="51"/>
      <c r="L12" s="51"/>
      <c r="M12" s="51"/>
      <c r="N12" s="51"/>
      <c r="O12" s="51"/>
      <c r="P12" s="51"/>
      <c r="Q12" s="51"/>
      <c r="R12" s="51"/>
      <c r="S12" s="51"/>
      <c r="T12" s="51"/>
      <c r="U12" s="51"/>
      <c r="V12" s="51"/>
      <c r="W12" s="51"/>
    </row>
    <row r="13" spans="1:23" ht="16.5" x14ac:dyDescent="0.3">
      <c r="A13" s="292" t="s">
        <v>152</v>
      </c>
      <c r="B13" s="292"/>
      <c r="C13" s="292"/>
      <c r="D13" s="292"/>
      <c r="E13" s="292"/>
      <c r="F13" s="292"/>
      <c r="G13" s="292"/>
      <c r="H13" s="51"/>
      <c r="I13" s="51"/>
      <c r="J13" s="51"/>
      <c r="K13" s="51"/>
      <c r="L13" s="51"/>
      <c r="M13" s="51"/>
      <c r="N13" s="51"/>
      <c r="O13" s="51"/>
      <c r="P13" s="51"/>
      <c r="Q13" s="51"/>
      <c r="R13" s="51"/>
      <c r="S13" s="51"/>
      <c r="T13" s="51"/>
      <c r="U13" s="51"/>
      <c r="V13" s="51"/>
      <c r="W13" s="51"/>
    </row>
    <row r="14" spans="1:23" ht="15" customHeight="1" x14ac:dyDescent="0.3">
      <c r="A14" s="215" t="s">
        <v>153</v>
      </c>
      <c r="B14" s="214"/>
      <c r="C14" s="214"/>
      <c r="D14" s="214"/>
      <c r="E14" s="244"/>
      <c r="F14" s="214"/>
      <c r="G14" s="214"/>
      <c r="H14" s="51"/>
      <c r="I14" s="51"/>
      <c r="J14" s="51"/>
      <c r="K14" s="51"/>
      <c r="L14" s="51"/>
      <c r="M14" s="51"/>
      <c r="N14" s="51"/>
      <c r="O14" s="51"/>
      <c r="P14" s="51"/>
      <c r="Q14" s="51"/>
      <c r="R14" s="51"/>
      <c r="S14" s="51"/>
      <c r="T14" s="51"/>
      <c r="U14" s="51"/>
      <c r="V14" s="51"/>
      <c r="W14" s="51"/>
    </row>
    <row r="15" spans="1:23" ht="18.75" customHeight="1" x14ac:dyDescent="0.3">
      <c r="A15" s="215" t="s">
        <v>177</v>
      </c>
      <c r="B15" s="214"/>
      <c r="C15" s="214"/>
      <c r="D15" s="214"/>
      <c r="E15" s="244"/>
      <c r="F15" s="214"/>
      <c r="G15" s="214"/>
      <c r="H15" s="51"/>
      <c r="I15" s="51"/>
      <c r="J15" s="51"/>
      <c r="K15" s="51"/>
      <c r="L15" s="51"/>
      <c r="M15" s="51"/>
      <c r="N15" s="51"/>
      <c r="O15" s="51"/>
      <c r="P15" s="51"/>
      <c r="Q15" s="51"/>
      <c r="R15" s="51"/>
      <c r="S15" s="51"/>
      <c r="T15" s="51"/>
      <c r="U15" s="51"/>
      <c r="V15" s="51"/>
      <c r="W15" s="51"/>
    </row>
    <row r="16" spans="1:23" ht="18.75" customHeight="1" x14ac:dyDescent="0.3">
      <c r="A16" s="215"/>
      <c r="B16" s="214"/>
      <c r="C16" s="214"/>
      <c r="D16" s="214"/>
      <c r="E16" s="244"/>
      <c r="F16" s="214"/>
      <c r="G16" s="214"/>
      <c r="H16" s="51"/>
      <c r="I16" s="51"/>
      <c r="J16" s="51"/>
      <c r="K16" s="51"/>
      <c r="L16" s="51"/>
      <c r="M16" s="51"/>
      <c r="N16" s="51"/>
      <c r="O16" s="51"/>
      <c r="P16" s="51"/>
      <c r="Q16" s="51"/>
      <c r="R16" s="51"/>
      <c r="S16" s="51"/>
      <c r="T16" s="51"/>
      <c r="U16" s="51"/>
      <c r="V16" s="51"/>
      <c r="W16" s="51"/>
    </row>
    <row r="17" spans="1:23" ht="16.5" x14ac:dyDescent="0.3">
      <c r="A17" s="215" t="s">
        <v>178</v>
      </c>
      <c r="B17" s="214"/>
      <c r="C17" s="214"/>
      <c r="D17" s="214"/>
      <c r="E17" s="244"/>
      <c r="F17" s="214"/>
      <c r="G17" s="214"/>
      <c r="H17" s="51"/>
      <c r="I17" s="51"/>
      <c r="J17" s="51"/>
      <c r="K17" s="51"/>
      <c r="L17" s="51"/>
      <c r="M17" s="51"/>
      <c r="N17" s="51"/>
      <c r="O17" s="51"/>
      <c r="P17" s="51"/>
      <c r="Q17" s="51"/>
      <c r="R17" s="51"/>
      <c r="S17" s="51"/>
      <c r="T17" s="51"/>
      <c r="U17" s="51"/>
      <c r="V17" s="51"/>
      <c r="W17" s="51"/>
    </row>
    <row r="18" spans="1:23" ht="16.5" x14ac:dyDescent="0.3">
      <c r="A18" s="215"/>
      <c r="B18" s="214"/>
      <c r="C18" s="214"/>
      <c r="D18" s="214"/>
      <c r="E18" s="244"/>
      <c r="F18" s="214"/>
      <c r="G18" s="214"/>
      <c r="H18" s="51"/>
      <c r="I18" s="51"/>
      <c r="J18" s="51"/>
      <c r="K18" s="51"/>
      <c r="L18" s="51"/>
      <c r="M18" s="51"/>
      <c r="N18" s="51"/>
      <c r="O18" s="51"/>
      <c r="P18" s="51"/>
      <c r="Q18" s="51"/>
      <c r="R18" s="51"/>
      <c r="S18" s="51"/>
      <c r="T18" s="51"/>
      <c r="U18" s="51"/>
      <c r="V18" s="51"/>
      <c r="W18" s="51"/>
    </row>
    <row r="19" spans="1:23" ht="16.5" x14ac:dyDescent="0.3">
      <c r="A19" s="215" t="s">
        <v>179</v>
      </c>
      <c r="B19" s="214"/>
      <c r="C19" s="214"/>
      <c r="D19" s="214"/>
      <c r="E19" s="244"/>
      <c r="F19" s="214"/>
      <c r="G19" s="214"/>
      <c r="H19" s="51"/>
      <c r="I19" s="51"/>
      <c r="J19" s="51"/>
      <c r="K19" s="51"/>
      <c r="L19" s="51"/>
      <c r="M19" s="51"/>
      <c r="N19" s="51"/>
      <c r="O19" s="51"/>
      <c r="P19" s="51"/>
      <c r="Q19" s="51"/>
      <c r="R19" s="51"/>
      <c r="S19" s="51"/>
      <c r="T19" s="51"/>
      <c r="U19" s="51"/>
      <c r="V19" s="51"/>
      <c r="W19" s="51"/>
    </row>
    <row r="20" spans="1:23" ht="16.5" x14ac:dyDescent="0.3">
      <c r="A20" s="215"/>
      <c r="B20" s="214"/>
      <c r="C20" s="214"/>
      <c r="D20" s="214"/>
      <c r="E20" s="244"/>
      <c r="F20" s="214"/>
      <c r="G20" s="214"/>
      <c r="H20" s="51"/>
      <c r="I20" s="51"/>
      <c r="J20" s="51"/>
      <c r="K20" s="51"/>
      <c r="L20" s="51"/>
      <c r="M20" s="51"/>
      <c r="N20" s="51"/>
      <c r="O20" s="51"/>
      <c r="P20" s="51"/>
      <c r="Q20" s="51"/>
      <c r="R20" s="51"/>
      <c r="S20" s="51"/>
      <c r="T20" s="51"/>
      <c r="U20" s="51"/>
      <c r="V20" s="51"/>
      <c r="W20" s="51"/>
    </row>
    <row r="21" spans="1:23" ht="16.5" x14ac:dyDescent="0.3">
      <c r="A21" s="215" t="s">
        <v>180</v>
      </c>
      <c r="B21" s="213"/>
      <c r="C21" s="213"/>
      <c r="D21" s="213"/>
      <c r="E21" s="245"/>
      <c r="F21" s="213"/>
      <c r="G21" s="213"/>
      <c r="H21" s="51"/>
      <c r="I21" s="51"/>
      <c r="J21" s="51"/>
      <c r="K21" s="51"/>
      <c r="L21" s="51"/>
      <c r="M21" s="51"/>
      <c r="N21" s="51"/>
      <c r="O21" s="51"/>
      <c r="P21" s="51"/>
      <c r="Q21" s="51"/>
      <c r="R21" s="51"/>
      <c r="S21" s="51"/>
      <c r="T21" s="51"/>
      <c r="U21" s="51"/>
      <c r="V21" s="51"/>
      <c r="W21" s="51"/>
    </row>
    <row r="22" spans="1:23" ht="16.5" x14ac:dyDescent="0.3">
      <c r="A22" s="215"/>
      <c r="B22" s="213"/>
      <c r="C22" s="213"/>
      <c r="D22" s="213"/>
      <c r="E22" s="245"/>
      <c r="F22" s="213"/>
      <c r="G22" s="213"/>
      <c r="H22" s="51"/>
      <c r="I22" s="51"/>
      <c r="J22" s="51"/>
      <c r="K22" s="51"/>
      <c r="L22" s="51"/>
      <c r="M22" s="51"/>
      <c r="N22" s="51"/>
      <c r="O22" s="51"/>
      <c r="P22" s="51"/>
      <c r="Q22" s="51"/>
      <c r="R22" s="51"/>
      <c r="S22" s="51"/>
      <c r="T22" s="51"/>
      <c r="U22" s="51"/>
      <c r="V22" s="51"/>
      <c r="W22" s="51"/>
    </row>
    <row r="23" spans="1:23" ht="16.5" x14ac:dyDescent="0.3">
      <c r="A23" s="215" t="s">
        <v>181</v>
      </c>
      <c r="B23" s="214"/>
      <c r="C23" s="214"/>
      <c r="D23" s="214"/>
      <c r="E23" s="244"/>
      <c r="F23" s="214"/>
      <c r="G23" s="214"/>
      <c r="H23" s="51"/>
      <c r="I23" s="51"/>
      <c r="J23" s="51"/>
      <c r="K23" s="51"/>
      <c r="L23" s="51"/>
      <c r="M23" s="51"/>
      <c r="N23" s="51"/>
      <c r="O23" s="51"/>
      <c r="P23" s="51"/>
      <c r="Q23" s="51"/>
      <c r="R23" s="51"/>
      <c r="S23" s="51"/>
      <c r="T23" s="51"/>
      <c r="U23" s="51"/>
      <c r="V23" s="51"/>
      <c r="W23" s="51"/>
    </row>
    <row r="24" spans="1:23" ht="16.5" x14ac:dyDescent="0.3">
      <c r="A24" s="215"/>
      <c r="B24" s="214"/>
      <c r="C24" s="214"/>
      <c r="D24" s="214"/>
      <c r="E24" s="244"/>
      <c r="F24" s="214"/>
      <c r="G24" s="214"/>
      <c r="H24" s="51"/>
      <c r="I24" s="51"/>
      <c r="J24" s="51"/>
      <c r="K24" s="51"/>
      <c r="L24" s="51"/>
      <c r="M24" s="51"/>
      <c r="N24" s="51"/>
      <c r="O24" s="51"/>
      <c r="P24" s="51"/>
      <c r="Q24" s="51"/>
      <c r="R24" s="51"/>
      <c r="S24" s="51"/>
      <c r="T24" s="51"/>
      <c r="U24" s="51"/>
      <c r="V24" s="51"/>
      <c r="W24" s="51"/>
    </row>
    <row r="25" spans="1:23" ht="16.5" x14ac:dyDescent="0.3">
      <c r="A25" s="215" t="s">
        <v>182</v>
      </c>
      <c r="B25" s="214"/>
      <c r="C25" s="214"/>
      <c r="D25" s="214"/>
      <c r="E25" s="244"/>
      <c r="F25" s="214"/>
      <c r="G25" s="214"/>
      <c r="H25" s="51"/>
      <c r="I25" s="51"/>
      <c r="J25" s="51"/>
      <c r="K25" s="51"/>
      <c r="L25" s="51"/>
      <c r="M25" s="51"/>
      <c r="N25" s="51"/>
      <c r="O25" s="51"/>
      <c r="P25" s="51"/>
      <c r="Q25" s="51"/>
      <c r="R25" s="51"/>
      <c r="S25" s="51"/>
      <c r="T25" s="51"/>
      <c r="U25" s="51"/>
      <c r="V25" s="51"/>
      <c r="W25" s="51"/>
    </row>
    <row r="26" spans="1:23" ht="16.5" x14ac:dyDescent="0.3">
      <c r="A26" s="215"/>
      <c r="B26" s="214"/>
      <c r="C26" s="214"/>
      <c r="D26" s="214"/>
      <c r="E26" s="244"/>
      <c r="F26" s="214"/>
      <c r="G26" s="214"/>
      <c r="H26" s="51"/>
      <c r="I26" s="51"/>
      <c r="J26" s="51"/>
      <c r="K26" s="51"/>
      <c r="L26" s="51"/>
      <c r="M26" s="51"/>
      <c r="N26" s="51"/>
      <c r="O26" s="51"/>
      <c r="P26" s="51"/>
      <c r="Q26" s="51"/>
      <c r="R26" s="51"/>
      <c r="S26" s="51"/>
      <c r="T26" s="51"/>
      <c r="U26" s="51"/>
      <c r="V26" s="51"/>
      <c r="W26" s="51"/>
    </row>
    <row r="27" spans="1:23" ht="16.5" x14ac:dyDescent="0.3">
      <c r="A27" s="215" t="s">
        <v>183</v>
      </c>
      <c r="B27" s="214"/>
      <c r="C27" s="214"/>
      <c r="D27" s="214"/>
      <c r="E27" s="244"/>
      <c r="F27" s="214"/>
      <c r="G27" s="214"/>
      <c r="H27" s="51"/>
      <c r="I27" s="51"/>
      <c r="J27" s="51"/>
      <c r="K27" s="51"/>
      <c r="L27" s="51"/>
      <c r="M27" s="51"/>
      <c r="N27" s="51"/>
      <c r="O27" s="51"/>
      <c r="P27" s="51"/>
      <c r="Q27" s="51"/>
      <c r="R27" s="51"/>
      <c r="S27" s="51"/>
      <c r="T27" s="51"/>
      <c r="U27" s="51"/>
      <c r="V27" s="51"/>
      <c r="W27" s="51"/>
    </row>
    <row r="28" spans="1:23" ht="16.5" x14ac:dyDescent="0.3">
      <c r="A28" s="215"/>
      <c r="B28" s="214"/>
      <c r="C28" s="214"/>
      <c r="D28" s="214"/>
      <c r="E28" s="244"/>
      <c r="F28" s="214"/>
      <c r="G28" s="214"/>
      <c r="H28" s="51"/>
      <c r="I28" s="51"/>
      <c r="J28" s="51"/>
      <c r="K28" s="51"/>
      <c r="L28" s="51"/>
      <c r="M28" s="51"/>
      <c r="N28" s="51"/>
      <c r="O28" s="51"/>
      <c r="P28" s="51"/>
      <c r="Q28" s="51"/>
      <c r="R28" s="51"/>
      <c r="S28" s="51"/>
      <c r="T28" s="51"/>
      <c r="U28" s="51"/>
      <c r="V28" s="51"/>
      <c r="W28" s="51"/>
    </row>
    <row r="29" spans="1:23" ht="16.5" x14ac:dyDescent="0.3">
      <c r="A29" s="215" t="s">
        <v>184</v>
      </c>
      <c r="B29" s="214"/>
      <c r="C29" s="214"/>
      <c r="D29" s="214"/>
      <c r="E29" s="244"/>
      <c r="F29" s="214"/>
      <c r="G29" s="214"/>
      <c r="H29" s="51"/>
      <c r="I29" s="51"/>
      <c r="J29" s="51"/>
      <c r="K29" s="51"/>
      <c r="L29" s="51"/>
      <c r="M29" s="51"/>
      <c r="N29" s="51"/>
      <c r="O29" s="51"/>
      <c r="P29" s="51"/>
      <c r="Q29" s="51"/>
      <c r="R29" s="51"/>
      <c r="S29" s="51"/>
      <c r="T29" s="51"/>
      <c r="U29" s="51"/>
      <c r="V29" s="51"/>
      <c r="W29" s="51"/>
    </row>
    <row r="30" spans="1:23" ht="15" customHeight="1" x14ac:dyDescent="0.3">
      <c r="A30" s="215"/>
      <c r="B30" s="51"/>
      <c r="C30" s="51"/>
      <c r="D30" s="51"/>
      <c r="E30" s="245"/>
      <c r="F30" s="51"/>
      <c r="G30" s="51"/>
      <c r="H30" s="51"/>
      <c r="I30" s="51"/>
      <c r="J30" s="51"/>
      <c r="K30" s="51"/>
      <c r="L30" s="51"/>
      <c r="M30" s="51"/>
      <c r="N30" s="51"/>
      <c r="O30" s="51"/>
      <c r="P30" s="51"/>
      <c r="Q30" s="51"/>
      <c r="R30" s="51"/>
      <c r="S30" s="51"/>
      <c r="T30" s="51"/>
      <c r="U30" s="51"/>
      <c r="V30" s="51"/>
      <c r="W30" s="51"/>
    </row>
    <row r="31" spans="1:23" ht="31.5" customHeight="1" x14ac:dyDescent="0.3">
      <c r="A31" s="284" t="s">
        <v>185</v>
      </c>
      <c r="B31" s="284"/>
      <c r="C31" s="284"/>
      <c r="D31" s="284"/>
      <c r="E31" s="284"/>
      <c r="F31" s="284"/>
      <c r="G31" s="284"/>
      <c r="H31" s="284"/>
      <c r="I31" s="284"/>
      <c r="J31" s="51"/>
      <c r="K31" s="51"/>
      <c r="L31" s="51"/>
      <c r="M31" s="51"/>
      <c r="N31" s="51"/>
      <c r="O31" s="51"/>
      <c r="P31" s="51"/>
      <c r="Q31" s="51"/>
      <c r="R31" s="51"/>
      <c r="S31" s="51"/>
      <c r="T31" s="51"/>
      <c r="U31" s="51"/>
      <c r="V31" s="51"/>
      <c r="W31" s="51"/>
    </row>
    <row r="32" spans="1:23" ht="30.75" customHeight="1" x14ac:dyDescent="0.3">
      <c r="A32" s="284"/>
      <c r="B32" s="284"/>
      <c r="C32" s="284"/>
      <c r="D32" s="284"/>
      <c r="E32" s="284"/>
      <c r="F32" s="284"/>
      <c r="G32" s="284"/>
      <c r="H32" s="284"/>
      <c r="I32" s="284"/>
      <c r="J32" s="51"/>
      <c r="K32" s="51"/>
      <c r="L32" s="51"/>
      <c r="M32" s="51"/>
      <c r="N32" s="51"/>
      <c r="O32" s="51"/>
      <c r="P32" s="51"/>
      <c r="Q32" s="51"/>
      <c r="R32" s="51"/>
      <c r="S32" s="51"/>
      <c r="T32" s="51"/>
      <c r="U32" s="51"/>
      <c r="V32" s="51"/>
      <c r="W32" s="51"/>
    </row>
    <row r="33" spans="1:23" ht="19.5" customHeight="1" x14ac:dyDescent="0.3">
      <c r="A33" s="237"/>
      <c r="B33" s="237"/>
      <c r="C33" s="237"/>
      <c r="D33" s="237"/>
      <c r="E33" s="244"/>
      <c r="F33" s="237"/>
      <c r="G33" s="237"/>
      <c r="H33" s="51"/>
      <c r="I33" s="51"/>
      <c r="J33" s="51"/>
      <c r="K33" s="51"/>
      <c r="L33" s="51"/>
      <c r="M33" s="51"/>
      <c r="N33" s="51"/>
      <c r="O33" s="51"/>
      <c r="P33" s="51"/>
      <c r="Q33" s="51"/>
      <c r="R33" s="51"/>
      <c r="S33" s="51"/>
      <c r="T33" s="51"/>
      <c r="U33" s="51"/>
      <c r="V33" s="51"/>
      <c r="W33" s="51"/>
    </row>
    <row r="34" spans="1:23" ht="15" customHeight="1" x14ac:dyDescent="0.3">
      <c r="A34" s="271" t="s">
        <v>65</v>
      </c>
      <c r="B34" s="271"/>
      <c r="C34" s="271"/>
      <c r="D34" s="271"/>
      <c r="E34" s="271"/>
      <c r="F34" s="271"/>
      <c r="G34" s="271"/>
      <c r="H34" s="51"/>
      <c r="I34" s="51"/>
      <c r="J34" s="51"/>
      <c r="K34" s="51"/>
      <c r="L34" s="51"/>
      <c r="M34" s="51"/>
      <c r="N34" s="51"/>
      <c r="O34" s="51"/>
      <c r="P34" s="51"/>
      <c r="Q34" s="51"/>
      <c r="R34" s="51"/>
      <c r="S34" s="51"/>
      <c r="T34" s="51"/>
      <c r="U34" s="51"/>
      <c r="V34" s="51"/>
      <c r="W34" s="51"/>
    </row>
    <row r="35" spans="1:23" ht="34.5" customHeight="1" x14ac:dyDescent="0.3">
      <c r="A35" s="285" t="s">
        <v>66</v>
      </c>
      <c r="B35" s="285"/>
      <c r="C35" s="285"/>
      <c r="D35" s="285"/>
      <c r="E35" s="285"/>
      <c r="F35" s="285"/>
      <c r="G35" s="285"/>
      <c r="H35" s="51"/>
      <c r="I35" s="51"/>
      <c r="J35" s="51"/>
      <c r="K35" s="51"/>
      <c r="L35" s="51"/>
      <c r="M35" s="51"/>
      <c r="N35" s="51"/>
      <c r="O35" s="51"/>
      <c r="P35" s="51"/>
      <c r="Q35" s="51"/>
      <c r="R35" s="51"/>
      <c r="S35" s="51"/>
      <c r="T35" s="51"/>
      <c r="U35" s="51"/>
      <c r="V35" s="51"/>
      <c r="W35" s="51"/>
    </row>
    <row r="36" spans="1:23" ht="76.5" customHeight="1" x14ac:dyDescent="0.3">
      <c r="A36" s="285"/>
      <c r="B36" s="285"/>
      <c r="C36" s="285"/>
      <c r="D36" s="285"/>
      <c r="E36" s="285"/>
      <c r="F36" s="285"/>
      <c r="G36" s="285"/>
      <c r="H36" s="51"/>
      <c r="I36" s="51"/>
      <c r="J36" s="51"/>
      <c r="K36" s="51"/>
      <c r="L36" s="51"/>
      <c r="M36" s="51"/>
      <c r="N36" s="51"/>
      <c r="O36" s="51"/>
      <c r="P36" s="51"/>
      <c r="Q36" s="51"/>
      <c r="R36" s="51"/>
      <c r="S36" s="51"/>
      <c r="T36" s="51"/>
      <c r="U36" s="51"/>
      <c r="V36" s="51"/>
      <c r="W36" s="51"/>
    </row>
    <row r="37" spans="1:23" ht="15" customHeight="1" x14ac:dyDescent="0.3">
      <c r="A37" s="285" t="s">
        <v>67</v>
      </c>
      <c r="B37" s="285"/>
      <c r="C37" s="285"/>
      <c r="D37" s="285"/>
      <c r="E37" s="285"/>
      <c r="F37" s="285"/>
      <c r="G37" s="285"/>
      <c r="H37" s="51"/>
      <c r="I37" s="51"/>
      <c r="J37" s="51"/>
      <c r="K37" s="51"/>
      <c r="L37" s="51"/>
      <c r="M37" s="51"/>
      <c r="N37" s="51"/>
      <c r="O37" s="51"/>
      <c r="P37" s="51"/>
      <c r="Q37" s="51"/>
      <c r="R37" s="51"/>
      <c r="S37" s="51"/>
      <c r="T37" s="51"/>
      <c r="U37" s="51"/>
      <c r="V37" s="51"/>
      <c r="W37" s="51"/>
    </row>
    <row r="38" spans="1:23" ht="15.75" customHeight="1" x14ac:dyDescent="0.3">
      <c r="A38" s="285"/>
      <c r="B38" s="285"/>
      <c r="C38" s="285"/>
      <c r="D38" s="285"/>
      <c r="E38" s="285"/>
      <c r="F38" s="285"/>
      <c r="G38" s="285"/>
      <c r="H38" s="51"/>
      <c r="I38" s="51"/>
      <c r="J38" s="51"/>
      <c r="K38" s="51"/>
      <c r="L38" s="51"/>
      <c r="M38" s="51"/>
      <c r="N38" s="51"/>
      <c r="O38" s="51"/>
      <c r="P38" s="51"/>
      <c r="Q38" s="51"/>
      <c r="R38" s="51"/>
      <c r="S38" s="51"/>
      <c r="T38" s="51"/>
      <c r="U38" s="51"/>
      <c r="V38" s="51"/>
      <c r="W38" s="51"/>
    </row>
    <row r="39" spans="1:23" ht="15" customHeight="1" x14ac:dyDescent="0.3">
      <c r="A39" s="285" t="s">
        <v>164</v>
      </c>
      <c r="B39" s="285"/>
      <c r="C39" s="285"/>
      <c r="D39" s="285"/>
      <c r="E39" s="285"/>
      <c r="F39" s="285"/>
      <c r="G39" s="285"/>
      <c r="H39" s="51"/>
      <c r="I39" s="51"/>
      <c r="J39" s="51"/>
      <c r="K39" s="51"/>
      <c r="L39" s="51"/>
      <c r="M39" s="51"/>
      <c r="N39" s="51"/>
      <c r="O39" s="51"/>
      <c r="P39" s="51"/>
      <c r="Q39" s="51"/>
      <c r="R39" s="51"/>
      <c r="S39" s="51"/>
      <c r="T39" s="51"/>
      <c r="U39" s="51"/>
      <c r="V39" s="51"/>
      <c r="W39" s="51"/>
    </row>
    <row r="40" spans="1:23" ht="18.75" customHeight="1" x14ac:dyDescent="0.3">
      <c r="A40" s="285"/>
      <c r="B40" s="285"/>
      <c r="C40" s="285"/>
      <c r="D40" s="285"/>
      <c r="E40" s="285"/>
      <c r="F40" s="285"/>
      <c r="G40" s="285"/>
      <c r="H40" s="51"/>
      <c r="I40" s="51"/>
      <c r="J40" s="51"/>
      <c r="K40" s="51"/>
      <c r="L40" s="51"/>
      <c r="M40" s="51"/>
      <c r="N40" s="51"/>
      <c r="O40" s="51"/>
      <c r="P40" s="51"/>
      <c r="Q40" s="51"/>
      <c r="R40" s="51"/>
      <c r="S40" s="51"/>
      <c r="T40" s="51"/>
      <c r="U40" s="51"/>
      <c r="V40" s="51"/>
      <c r="W40" s="51"/>
    </row>
    <row r="41" spans="1:23" ht="16.5" x14ac:dyDescent="0.3">
      <c r="A41" s="271" t="s">
        <v>68</v>
      </c>
      <c r="B41" s="271"/>
      <c r="C41" s="271"/>
      <c r="D41" s="271"/>
      <c r="E41" s="271"/>
      <c r="F41" s="271"/>
      <c r="G41" s="271"/>
      <c r="H41" s="51"/>
      <c r="I41" s="51"/>
      <c r="J41" s="51"/>
      <c r="K41" s="51"/>
      <c r="L41" s="51"/>
      <c r="M41" s="51"/>
      <c r="N41" s="51"/>
      <c r="O41" s="51"/>
      <c r="P41" s="51"/>
      <c r="Q41" s="51"/>
      <c r="R41" s="51"/>
      <c r="S41" s="51"/>
      <c r="T41" s="51"/>
      <c r="U41" s="51"/>
      <c r="V41" s="51"/>
      <c r="W41" s="51"/>
    </row>
    <row r="42" spans="1:23" ht="16.5" x14ac:dyDescent="0.3">
      <c r="A42" s="285" t="s">
        <v>69</v>
      </c>
      <c r="B42" s="285"/>
      <c r="C42" s="285"/>
      <c r="D42" s="285"/>
      <c r="E42" s="285"/>
      <c r="F42" s="285"/>
      <c r="G42" s="285"/>
      <c r="H42" s="51"/>
      <c r="I42" s="51"/>
      <c r="J42" s="51"/>
      <c r="K42" s="51"/>
      <c r="L42" s="51"/>
      <c r="M42" s="51"/>
      <c r="N42" s="51"/>
      <c r="O42" s="51"/>
      <c r="P42" s="51"/>
      <c r="Q42" s="51"/>
      <c r="R42" s="51"/>
      <c r="S42" s="51"/>
      <c r="T42" s="51"/>
      <c r="U42" s="51"/>
      <c r="V42" s="51"/>
      <c r="W42" s="51"/>
    </row>
    <row r="43" spans="1:23" ht="38.25" customHeight="1" x14ac:dyDescent="0.3">
      <c r="A43" s="285"/>
      <c r="B43" s="285"/>
      <c r="C43" s="285"/>
      <c r="D43" s="285"/>
      <c r="E43" s="285"/>
      <c r="F43" s="285"/>
      <c r="G43" s="285"/>
      <c r="H43" s="51"/>
      <c r="I43" s="51"/>
      <c r="J43" s="51"/>
      <c r="K43" s="51"/>
      <c r="L43" s="51"/>
      <c r="M43" s="51"/>
      <c r="N43" s="51"/>
      <c r="O43" s="51"/>
      <c r="P43" s="51"/>
      <c r="Q43" s="51"/>
      <c r="R43" s="51"/>
      <c r="S43" s="51"/>
      <c r="T43" s="51"/>
      <c r="U43" s="51"/>
      <c r="V43" s="51"/>
      <c r="W43" s="51"/>
    </row>
    <row r="44" spans="1:23" ht="15" customHeight="1" x14ac:dyDescent="0.3">
      <c r="A44" s="213"/>
      <c r="B44" s="51"/>
      <c r="C44" s="51"/>
      <c r="D44" s="51"/>
      <c r="E44" s="245"/>
      <c r="F44" s="51"/>
      <c r="G44" s="51"/>
      <c r="H44" s="51"/>
      <c r="I44" s="51"/>
      <c r="J44" s="51"/>
      <c r="K44" s="51"/>
      <c r="L44" s="51"/>
      <c r="M44" s="51"/>
      <c r="N44" s="51"/>
      <c r="O44" s="51"/>
      <c r="P44" s="51"/>
      <c r="Q44" s="51"/>
      <c r="R44" s="51"/>
      <c r="S44" s="51"/>
      <c r="T44" s="51"/>
      <c r="U44" s="51"/>
      <c r="V44" s="51"/>
      <c r="W44" s="51"/>
    </row>
    <row r="45" spans="1:23" ht="16.5" x14ac:dyDescent="0.3">
      <c r="A45" s="208" t="s">
        <v>70</v>
      </c>
      <c r="B45" s="51"/>
      <c r="C45" s="51"/>
      <c r="D45" s="51"/>
      <c r="E45" s="245"/>
      <c r="F45" s="51"/>
      <c r="G45" s="51"/>
      <c r="H45" s="51"/>
      <c r="I45" s="51"/>
      <c r="J45" s="51"/>
      <c r="K45" s="51"/>
      <c r="L45" s="51"/>
      <c r="M45" s="51"/>
      <c r="N45" s="51"/>
      <c r="O45" s="51"/>
      <c r="P45" s="51"/>
      <c r="Q45" s="51"/>
      <c r="R45" s="51"/>
      <c r="S45" s="51"/>
      <c r="T45" s="51"/>
      <c r="U45" s="51"/>
      <c r="V45" s="51"/>
      <c r="W45" s="51"/>
    </row>
    <row r="46" spans="1:23" ht="16.5" x14ac:dyDescent="0.3">
      <c r="A46" s="285" t="s">
        <v>187</v>
      </c>
      <c r="B46" s="285"/>
      <c r="C46" s="285"/>
      <c r="D46" s="285"/>
      <c r="E46" s="285"/>
      <c r="F46" s="285"/>
      <c r="G46" s="285"/>
      <c r="H46" s="51"/>
      <c r="I46" s="51"/>
      <c r="J46" s="51"/>
      <c r="K46" s="51"/>
      <c r="L46" s="51"/>
      <c r="M46" s="51"/>
      <c r="N46" s="51"/>
      <c r="O46" s="51"/>
      <c r="P46" s="51"/>
      <c r="Q46" s="51"/>
      <c r="R46" s="51"/>
      <c r="S46" s="51"/>
      <c r="T46" s="51"/>
      <c r="U46" s="51"/>
      <c r="V46" s="51"/>
      <c r="W46" s="51"/>
    </row>
    <row r="47" spans="1:23" ht="79.5" customHeight="1" x14ac:dyDescent="0.3">
      <c r="A47" s="285"/>
      <c r="B47" s="285"/>
      <c r="C47" s="285"/>
      <c r="D47" s="285"/>
      <c r="E47" s="285"/>
      <c r="F47" s="285"/>
      <c r="G47" s="285"/>
      <c r="H47" s="51"/>
      <c r="I47" s="51"/>
      <c r="J47" s="51"/>
      <c r="K47" s="51"/>
      <c r="L47" s="51"/>
      <c r="M47" s="51"/>
      <c r="N47" s="51"/>
      <c r="O47" s="51"/>
      <c r="P47" s="51"/>
      <c r="Q47" s="51"/>
      <c r="R47" s="51"/>
      <c r="S47" s="51"/>
      <c r="T47" s="51"/>
      <c r="U47" s="51"/>
      <c r="V47" s="51"/>
      <c r="W47" s="51"/>
    </row>
    <row r="48" spans="1:23" ht="16.5" x14ac:dyDescent="0.3">
      <c r="A48" s="271" t="s">
        <v>71</v>
      </c>
      <c r="B48" s="271"/>
      <c r="C48" s="271"/>
      <c r="D48" s="271"/>
      <c r="E48" s="271"/>
      <c r="F48" s="271"/>
      <c r="G48" s="271"/>
      <c r="H48" s="51"/>
      <c r="I48" s="51"/>
      <c r="J48" s="51"/>
      <c r="K48" s="51"/>
      <c r="L48" s="51"/>
      <c r="M48" s="51"/>
      <c r="N48" s="51"/>
      <c r="O48" s="51"/>
      <c r="P48" s="51"/>
      <c r="Q48" s="51"/>
      <c r="R48" s="51"/>
      <c r="S48" s="51"/>
      <c r="T48" s="51"/>
      <c r="U48" s="51"/>
      <c r="V48" s="51"/>
      <c r="W48" s="51"/>
    </row>
    <row r="49" spans="1:23" ht="16.5" x14ac:dyDescent="0.3">
      <c r="A49" s="285" t="s">
        <v>188</v>
      </c>
      <c r="B49" s="285"/>
      <c r="C49" s="285"/>
      <c r="D49" s="285"/>
      <c r="E49" s="285"/>
      <c r="F49" s="285"/>
      <c r="G49" s="285"/>
      <c r="H49" s="51"/>
      <c r="I49" s="51"/>
      <c r="J49" s="51"/>
      <c r="K49" s="51"/>
      <c r="L49" s="51"/>
      <c r="M49" s="51"/>
      <c r="N49" s="51"/>
      <c r="O49" s="51"/>
      <c r="P49" s="51"/>
      <c r="Q49" s="51"/>
      <c r="R49" s="51"/>
      <c r="S49" s="51"/>
      <c r="T49" s="51"/>
      <c r="U49" s="51"/>
      <c r="V49" s="51"/>
      <c r="W49" s="51"/>
    </row>
    <row r="50" spans="1:23" ht="22.5" customHeight="1" x14ac:dyDescent="0.3">
      <c r="A50" s="285"/>
      <c r="B50" s="285"/>
      <c r="C50" s="285"/>
      <c r="D50" s="285"/>
      <c r="E50" s="285"/>
      <c r="F50" s="285"/>
      <c r="G50" s="285"/>
      <c r="H50" s="51"/>
      <c r="I50" s="51"/>
      <c r="J50" s="51"/>
      <c r="K50" s="51"/>
      <c r="L50" s="51"/>
      <c r="M50" s="51"/>
      <c r="N50" s="51"/>
      <c r="O50" s="51"/>
      <c r="P50" s="51"/>
      <c r="Q50" s="51"/>
      <c r="R50" s="51"/>
      <c r="S50" s="51"/>
      <c r="T50" s="51"/>
      <c r="U50" s="51"/>
      <c r="V50" s="51"/>
      <c r="W50" s="51"/>
    </row>
    <row r="51" spans="1:23" ht="16.5" x14ac:dyDescent="0.3">
      <c r="A51" s="271" t="s">
        <v>72</v>
      </c>
      <c r="B51" s="271"/>
      <c r="C51" s="271"/>
      <c r="D51" s="271"/>
      <c r="E51" s="271"/>
      <c r="F51" s="271"/>
      <c r="G51" s="271"/>
      <c r="H51" s="51"/>
      <c r="I51" s="51"/>
      <c r="J51" s="51"/>
      <c r="K51" s="51"/>
      <c r="L51" s="51"/>
      <c r="M51" s="51"/>
      <c r="N51" s="51"/>
      <c r="O51" s="51"/>
      <c r="P51" s="51"/>
      <c r="Q51" s="51"/>
      <c r="R51" s="51"/>
      <c r="S51" s="51"/>
      <c r="T51" s="51"/>
      <c r="U51" s="51"/>
      <c r="V51" s="51"/>
      <c r="W51" s="51"/>
    </row>
    <row r="52" spans="1:23" ht="19.5" customHeight="1" x14ac:dyDescent="0.3">
      <c r="A52" s="293" t="s">
        <v>189</v>
      </c>
      <c r="B52" s="293"/>
      <c r="C52" s="293"/>
      <c r="D52" s="293"/>
      <c r="E52" s="293"/>
      <c r="F52" s="293"/>
      <c r="G52" s="293"/>
      <c r="H52" s="51"/>
      <c r="I52" s="51"/>
      <c r="J52" s="51"/>
      <c r="K52" s="51"/>
      <c r="L52" s="51"/>
      <c r="M52" s="51"/>
      <c r="N52" s="51"/>
      <c r="O52" s="51"/>
      <c r="P52" s="51"/>
      <c r="Q52" s="51"/>
      <c r="R52" s="51"/>
      <c r="S52" s="51"/>
      <c r="T52" s="51"/>
      <c r="U52" s="51"/>
      <c r="V52" s="51"/>
      <c r="W52" s="51"/>
    </row>
    <row r="53" spans="1:23" ht="29.25" customHeight="1" x14ac:dyDescent="0.3">
      <c r="A53" s="293"/>
      <c r="B53" s="293"/>
      <c r="C53" s="293"/>
      <c r="D53" s="293"/>
      <c r="E53" s="293"/>
      <c r="F53" s="293"/>
      <c r="G53" s="293"/>
      <c r="H53" s="51"/>
      <c r="I53" s="51"/>
      <c r="J53" s="51"/>
      <c r="K53" s="51"/>
      <c r="L53" s="51"/>
      <c r="M53" s="51"/>
      <c r="N53" s="51"/>
      <c r="O53" s="51"/>
      <c r="P53" s="51"/>
      <c r="Q53" s="51"/>
      <c r="R53" s="51"/>
      <c r="S53" s="51"/>
      <c r="T53" s="51"/>
      <c r="U53" s="51"/>
      <c r="V53" s="51"/>
      <c r="W53" s="51"/>
    </row>
    <row r="54" spans="1:23" ht="16.5" x14ac:dyDescent="0.3">
      <c r="A54" s="271" t="s">
        <v>73</v>
      </c>
      <c r="B54" s="271"/>
      <c r="C54" s="271"/>
      <c r="D54" s="271"/>
      <c r="E54" s="271"/>
      <c r="F54" s="271"/>
      <c r="G54" s="271"/>
      <c r="H54" s="51"/>
      <c r="I54" s="51"/>
      <c r="J54" s="51"/>
      <c r="K54" s="51"/>
      <c r="L54" s="51"/>
      <c r="M54" s="51"/>
      <c r="N54" s="51"/>
      <c r="O54" s="51"/>
      <c r="P54" s="51"/>
      <c r="Q54" s="51"/>
      <c r="R54" s="51"/>
      <c r="S54" s="51"/>
      <c r="T54" s="51"/>
      <c r="U54" s="51"/>
      <c r="V54" s="51"/>
      <c r="W54" s="51"/>
    </row>
    <row r="55" spans="1:23" ht="15.75" customHeight="1" x14ac:dyDescent="0.3">
      <c r="A55" s="270" t="s">
        <v>190</v>
      </c>
      <c r="B55" s="270"/>
      <c r="C55" s="270"/>
      <c r="D55" s="270"/>
      <c r="E55" s="270"/>
      <c r="F55" s="270"/>
      <c r="G55" s="270"/>
      <c r="H55" s="51"/>
      <c r="I55" s="51"/>
      <c r="J55" s="51"/>
      <c r="K55" s="51"/>
      <c r="L55" s="51"/>
      <c r="M55" s="51"/>
      <c r="N55" s="51"/>
      <c r="O55" s="51"/>
      <c r="P55" s="51"/>
      <c r="Q55" s="51"/>
      <c r="R55" s="51"/>
      <c r="S55" s="51"/>
      <c r="T55" s="51"/>
      <c r="U55" s="51"/>
      <c r="V55" s="51"/>
      <c r="W55" s="51"/>
    </row>
    <row r="56" spans="1:23" ht="23.25" customHeight="1" x14ac:dyDescent="0.3">
      <c r="A56" s="270"/>
      <c r="B56" s="270"/>
      <c r="C56" s="270"/>
      <c r="D56" s="270"/>
      <c r="E56" s="270"/>
      <c r="F56" s="270"/>
      <c r="G56" s="270"/>
      <c r="H56" s="51"/>
      <c r="I56" s="51"/>
      <c r="J56" s="51"/>
      <c r="K56" s="51"/>
      <c r="L56" s="51"/>
      <c r="M56" s="51"/>
      <c r="N56" s="51"/>
      <c r="O56" s="51"/>
      <c r="P56" s="51"/>
      <c r="Q56" s="51"/>
      <c r="R56" s="51"/>
      <c r="S56" s="51"/>
      <c r="T56" s="51"/>
      <c r="U56" s="51"/>
      <c r="V56" s="51"/>
      <c r="W56" s="51"/>
    </row>
    <row r="57" spans="1:23" ht="16.5" x14ac:dyDescent="0.3">
      <c r="A57" s="271" t="s">
        <v>74</v>
      </c>
      <c r="B57" s="271"/>
      <c r="C57" s="271"/>
      <c r="D57" s="271"/>
      <c r="E57" s="271"/>
      <c r="F57" s="271"/>
      <c r="G57" s="271"/>
      <c r="H57" s="51"/>
      <c r="I57" s="51"/>
      <c r="J57" s="51"/>
      <c r="K57" s="51"/>
      <c r="L57" s="51"/>
      <c r="M57" s="51"/>
      <c r="N57" s="51"/>
      <c r="O57" s="51"/>
      <c r="P57" s="51"/>
      <c r="Q57" s="51"/>
      <c r="R57" s="51"/>
      <c r="S57" s="51"/>
      <c r="T57" s="51"/>
      <c r="U57" s="51"/>
      <c r="V57" s="51"/>
      <c r="W57" s="51"/>
    </row>
    <row r="58" spans="1:23" ht="16.5" x14ac:dyDescent="0.3">
      <c r="A58" s="270" t="s">
        <v>191</v>
      </c>
      <c r="B58" s="270"/>
      <c r="C58" s="270"/>
      <c r="D58" s="270"/>
      <c r="E58" s="270"/>
      <c r="F58" s="270"/>
      <c r="G58" s="270"/>
      <c r="H58" s="51"/>
      <c r="I58" s="51"/>
      <c r="J58" s="51"/>
      <c r="K58" s="51"/>
      <c r="L58" s="51"/>
      <c r="M58" s="51"/>
      <c r="N58" s="51"/>
      <c r="O58" s="51"/>
      <c r="P58" s="51"/>
      <c r="Q58" s="51"/>
      <c r="R58" s="51"/>
      <c r="S58" s="51"/>
      <c r="T58" s="51"/>
      <c r="U58" s="51"/>
      <c r="V58" s="51"/>
      <c r="W58" s="51"/>
    </row>
    <row r="59" spans="1:23" ht="24.75" customHeight="1" x14ac:dyDescent="0.3">
      <c r="A59" s="270"/>
      <c r="B59" s="270"/>
      <c r="C59" s="270"/>
      <c r="D59" s="270"/>
      <c r="E59" s="270"/>
      <c r="F59" s="270"/>
      <c r="G59" s="270"/>
      <c r="H59" s="51"/>
      <c r="I59" s="51"/>
      <c r="J59" s="51"/>
      <c r="K59" s="51"/>
      <c r="L59" s="51"/>
      <c r="M59" s="51"/>
      <c r="N59" s="51"/>
      <c r="O59" s="51"/>
      <c r="P59" s="51"/>
      <c r="Q59" s="51"/>
      <c r="R59" s="51"/>
      <c r="S59" s="51"/>
      <c r="T59" s="51"/>
      <c r="U59" s="51"/>
      <c r="V59" s="51"/>
      <c r="W59" s="51"/>
    </row>
    <row r="60" spans="1:23" ht="31.5" customHeight="1" x14ac:dyDescent="0.3">
      <c r="A60" s="270" t="s">
        <v>195</v>
      </c>
      <c r="B60" s="289"/>
      <c r="C60" s="289"/>
      <c r="D60" s="289"/>
      <c r="E60" s="289"/>
      <c r="F60" s="289"/>
      <c r="G60" s="289"/>
      <c r="H60" s="51"/>
      <c r="I60" s="51"/>
      <c r="J60" s="51"/>
      <c r="K60" s="51"/>
      <c r="L60" s="51"/>
      <c r="M60" s="51"/>
      <c r="N60" s="51"/>
      <c r="O60" s="51"/>
      <c r="P60" s="51"/>
      <c r="Q60" s="51"/>
      <c r="R60" s="51"/>
      <c r="S60" s="51"/>
      <c r="T60" s="51"/>
      <c r="U60" s="51"/>
      <c r="V60" s="51"/>
      <c r="W60" s="51"/>
    </row>
    <row r="61" spans="1:23" ht="33" customHeight="1" x14ac:dyDescent="0.3">
      <c r="A61" s="270" t="s">
        <v>192</v>
      </c>
      <c r="B61" s="270"/>
      <c r="C61" s="270"/>
      <c r="D61" s="270"/>
      <c r="E61" s="270"/>
      <c r="F61" s="270"/>
      <c r="G61" s="270"/>
      <c r="H61" s="51"/>
      <c r="I61" s="51"/>
      <c r="J61" s="51"/>
      <c r="K61" s="51"/>
      <c r="L61" s="51"/>
      <c r="M61" s="51"/>
      <c r="N61" s="51"/>
      <c r="O61" s="51"/>
      <c r="P61" s="51"/>
      <c r="Q61" s="51"/>
      <c r="R61" s="51"/>
      <c r="S61" s="51"/>
      <c r="T61" s="51"/>
      <c r="U61" s="51"/>
      <c r="V61" s="51"/>
      <c r="W61" s="51"/>
    </row>
    <row r="62" spans="1:23" ht="54.75" customHeight="1" x14ac:dyDescent="0.3">
      <c r="A62" s="270" t="s">
        <v>193</v>
      </c>
      <c r="B62" s="270"/>
      <c r="C62" s="270"/>
      <c r="D62" s="270"/>
      <c r="E62" s="270"/>
      <c r="F62" s="270"/>
      <c r="G62" s="270"/>
      <c r="H62" s="51"/>
      <c r="I62" s="51"/>
      <c r="J62" s="51"/>
      <c r="K62" s="51"/>
      <c r="L62" s="51"/>
      <c r="M62" s="51"/>
      <c r="N62" s="51"/>
      <c r="O62" s="51"/>
      <c r="P62" s="51"/>
      <c r="Q62" s="51"/>
      <c r="R62" s="51"/>
      <c r="S62" s="51"/>
      <c r="T62" s="51"/>
      <c r="U62" s="51"/>
      <c r="V62" s="51"/>
      <c r="W62" s="51"/>
    </row>
    <row r="63" spans="1:23" ht="38.25" customHeight="1" x14ac:dyDescent="0.3">
      <c r="A63" s="270" t="s">
        <v>194</v>
      </c>
      <c r="B63" s="270"/>
      <c r="C63" s="270"/>
      <c r="D63" s="270"/>
      <c r="E63" s="270"/>
      <c r="F63" s="270"/>
      <c r="G63" s="270"/>
      <c r="H63" s="51"/>
      <c r="I63" s="51"/>
      <c r="J63" s="51"/>
      <c r="K63" s="51"/>
      <c r="L63" s="51"/>
      <c r="M63" s="51"/>
      <c r="N63" s="51"/>
      <c r="O63" s="51"/>
      <c r="P63" s="51"/>
      <c r="Q63" s="51"/>
      <c r="R63" s="51"/>
      <c r="S63" s="51"/>
      <c r="T63" s="51"/>
      <c r="U63" s="51"/>
      <c r="V63" s="51"/>
      <c r="W63" s="51"/>
    </row>
    <row r="64" spans="1:23" ht="16.5" x14ac:dyDescent="0.3">
      <c r="A64" s="276" t="s">
        <v>197</v>
      </c>
      <c r="B64" s="276"/>
      <c r="C64" s="276"/>
      <c r="D64" s="276"/>
      <c r="E64" s="276"/>
      <c r="F64" s="276"/>
      <c r="G64" s="276"/>
      <c r="H64" s="51"/>
      <c r="I64" s="51"/>
      <c r="J64" s="51"/>
      <c r="K64" s="51"/>
      <c r="L64" s="51"/>
      <c r="M64" s="51"/>
      <c r="N64" s="51"/>
      <c r="O64" s="51"/>
      <c r="P64" s="51"/>
      <c r="Q64" s="51"/>
      <c r="R64" s="51"/>
      <c r="S64" s="51"/>
      <c r="T64" s="51"/>
      <c r="U64" s="51"/>
      <c r="V64" s="51"/>
      <c r="W64" s="51"/>
    </row>
    <row r="65" spans="1:23" ht="16.5" x14ac:dyDescent="0.3">
      <c r="A65" s="276"/>
      <c r="B65" s="276"/>
      <c r="C65" s="276"/>
      <c r="D65" s="276"/>
      <c r="E65" s="276"/>
      <c r="F65" s="276"/>
      <c r="G65" s="276"/>
      <c r="H65" s="51"/>
      <c r="I65" s="51"/>
      <c r="J65" s="51"/>
      <c r="K65" s="51"/>
      <c r="L65" s="51"/>
      <c r="M65" s="51"/>
      <c r="N65" s="51"/>
      <c r="O65" s="51"/>
      <c r="P65" s="51"/>
      <c r="Q65" s="51"/>
      <c r="R65" s="51"/>
      <c r="S65" s="51"/>
      <c r="T65" s="51"/>
      <c r="U65" s="51"/>
      <c r="V65" s="51"/>
      <c r="W65" s="51"/>
    </row>
    <row r="66" spans="1:23" ht="16.5" x14ac:dyDescent="0.3">
      <c r="A66" s="216"/>
      <c r="B66" s="216"/>
      <c r="C66" s="216"/>
      <c r="D66" s="216"/>
      <c r="E66" s="244"/>
      <c r="F66" s="216"/>
      <c r="G66" s="216"/>
      <c r="H66" s="51"/>
      <c r="I66" s="51"/>
      <c r="J66" s="51"/>
      <c r="K66" s="51"/>
      <c r="L66" s="51"/>
      <c r="M66" s="51"/>
      <c r="N66" s="51"/>
      <c r="O66" s="51"/>
      <c r="P66" s="51"/>
      <c r="Q66" s="51"/>
      <c r="R66" s="51"/>
      <c r="S66" s="51"/>
      <c r="T66" s="51"/>
      <c r="U66" s="51"/>
      <c r="V66" s="51"/>
      <c r="W66" s="51"/>
    </row>
    <row r="67" spans="1:23" ht="16.5" x14ac:dyDescent="0.3">
      <c r="A67" s="213"/>
      <c r="B67" s="51"/>
      <c r="C67" s="51"/>
      <c r="D67" s="51"/>
      <c r="E67" s="245"/>
      <c r="F67" s="51"/>
      <c r="G67" s="51"/>
      <c r="H67" s="51"/>
      <c r="I67" s="51"/>
      <c r="J67" s="51"/>
      <c r="K67" s="51"/>
      <c r="L67" s="51"/>
      <c r="M67" s="51"/>
      <c r="N67" s="51"/>
      <c r="O67" s="51"/>
      <c r="P67" s="51"/>
      <c r="Q67" s="51"/>
      <c r="R67" s="51"/>
      <c r="S67" s="51"/>
      <c r="T67" s="51"/>
      <c r="U67" s="51"/>
      <c r="V67" s="51"/>
      <c r="W67" s="51"/>
    </row>
    <row r="68" spans="1:23" ht="16.5" x14ac:dyDescent="0.3">
      <c r="A68" s="208" t="s">
        <v>75</v>
      </c>
      <c r="B68" s="51"/>
      <c r="C68" s="51"/>
      <c r="D68" s="51"/>
      <c r="E68" s="245"/>
      <c r="F68" s="51"/>
      <c r="G68" s="51"/>
      <c r="H68" s="51"/>
      <c r="I68" s="51"/>
      <c r="J68" s="51"/>
      <c r="K68" s="51"/>
      <c r="L68" s="51"/>
      <c r="M68" s="51"/>
      <c r="N68" s="51"/>
      <c r="O68" s="51"/>
      <c r="P68" s="51"/>
      <c r="Q68" s="51"/>
      <c r="R68" s="51"/>
      <c r="S68" s="51"/>
      <c r="T68" s="51"/>
      <c r="U68" s="51"/>
      <c r="V68" s="51"/>
      <c r="W68" s="51"/>
    </row>
    <row r="69" spans="1:23" ht="16.5" x14ac:dyDescent="0.3">
      <c r="A69" s="208"/>
      <c r="B69" s="51"/>
      <c r="C69" s="51"/>
      <c r="D69" s="51"/>
      <c r="E69" s="245"/>
      <c r="F69" s="51"/>
      <c r="G69" s="51"/>
      <c r="H69" s="51"/>
      <c r="I69" s="51"/>
      <c r="J69" s="51"/>
      <c r="K69" s="51"/>
      <c r="L69" s="51"/>
      <c r="M69" s="51"/>
      <c r="N69" s="51"/>
      <c r="O69" s="51"/>
      <c r="P69" s="51"/>
      <c r="Q69" s="51"/>
      <c r="R69" s="51"/>
      <c r="S69" s="51"/>
      <c r="T69" s="51"/>
      <c r="U69" s="51"/>
      <c r="V69" s="51"/>
      <c r="W69" s="51"/>
    </row>
    <row r="70" spans="1:23" ht="33" x14ac:dyDescent="0.3">
      <c r="A70" s="51"/>
      <c r="B70" s="193"/>
      <c r="C70" s="194" t="s">
        <v>76</v>
      </c>
      <c r="D70" s="194" t="s">
        <v>77</v>
      </c>
      <c r="E70" s="194" t="s">
        <v>78</v>
      </c>
      <c r="F70" s="51"/>
      <c r="G70" s="51"/>
      <c r="H70" s="51"/>
      <c r="I70" s="51"/>
      <c r="J70" s="51"/>
      <c r="K70" s="51"/>
      <c r="L70" s="51"/>
      <c r="M70" s="51"/>
      <c r="N70" s="51"/>
      <c r="O70" s="51"/>
      <c r="P70" s="51"/>
      <c r="Q70" s="51"/>
      <c r="R70" s="51"/>
      <c r="S70" s="51"/>
      <c r="T70" s="51"/>
      <c r="U70" s="51"/>
      <c r="V70" s="51"/>
      <c r="W70" s="51"/>
    </row>
    <row r="71" spans="1:23" ht="16.5" x14ac:dyDescent="0.3">
      <c r="A71" s="51"/>
      <c r="B71" s="195" t="s">
        <v>79</v>
      </c>
      <c r="C71" s="277" t="s">
        <v>80</v>
      </c>
      <c r="D71" s="278"/>
      <c r="E71" s="279"/>
      <c r="F71" s="51"/>
      <c r="G71" s="51"/>
      <c r="H71" s="51"/>
      <c r="I71" s="51"/>
      <c r="J71" s="51"/>
      <c r="K71" s="51"/>
      <c r="L71" s="51"/>
      <c r="M71" s="51"/>
      <c r="N71" s="51"/>
      <c r="O71" s="51"/>
      <c r="P71" s="51"/>
      <c r="Q71" s="51"/>
      <c r="R71" s="51"/>
      <c r="S71" s="51"/>
      <c r="T71" s="51"/>
      <c r="U71" s="51"/>
      <c r="V71" s="51"/>
      <c r="W71" s="51"/>
    </row>
    <row r="72" spans="1:23" ht="16.5" x14ac:dyDescent="0.3">
      <c r="A72" s="51"/>
      <c r="B72" s="195" t="s">
        <v>81</v>
      </c>
      <c r="C72" s="280"/>
      <c r="D72" s="281"/>
      <c r="E72" s="282"/>
      <c r="F72" s="51"/>
      <c r="G72" s="51"/>
      <c r="H72" s="51"/>
      <c r="I72" s="51"/>
      <c r="J72" s="51"/>
      <c r="K72" s="51"/>
      <c r="L72" s="51"/>
      <c r="M72" s="51"/>
      <c r="N72" s="51"/>
      <c r="O72" s="51"/>
      <c r="P72" s="51"/>
      <c r="Q72" s="51"/>
      <c r="R72" s="51"/>
      <c r="S72" s="51"/>
      <c r="T72" s="51"/>
      <c r="U72" s="51"/>
      <c r="V72" s="51"/>
      <c r="W72" s="51"/>
    </row>
    <row r="73" spans="1:23" ht="16.5" x14ac:dyDescent="0.3">
      <c r="A73" s="208"/>
      <c r="B73" s="51"/>
      <c r="C73" s="51"/>
      <c r="D73" s="51"/>
      <c r="E73" s="245"/>
      <c r="F73" s="51"/>
      <c r="G73" s="51"/>
      <c r="H73" s="51"/>
      <c r="I73" s="51"/>
      <c r="J73" s="51"/>
      <c r="K73" s="51"/>
      <c r="L73" s="51"/>
      <c r="M73" s="51"/>
      <c r="N73" s="51"/>
      <c r="O73" s="51"/>
      <c r="P73" s="51"/>
      <c r="Q73" s="51"/>
      <c r="R73" s="51"/>
      <c r="S73" s="51"/>
      <c r="T73" s="51"/>
      <c r="U73" s="51"/>
      <c r="V73" s="51"/>
      <c r="W73" s="51"/>
    </row>
    <row r="74" spans="1:23" ht="16.5" x14ac:dyDescent="0.3">
      <c r="A74" s="208"/>
      <c r="B74" s="51"/>
      <c r="C74" s="51"/>
      <c r="D74" s="51"/>
      <c r="E74" s="245"/>
      <c r="F74" s="51"/>
      <c r="G74" s="51"/>
      <c r="H74" s="51"/>
      <c r="I74" s="51"/>
      <c r="J74" s="51"/>
      <c r="K74" s="51"/>
      <c r="L74" s="51"/>
      <c r="M74" s="51"/>
      <c r="N74" s="51"/>
      <c r="O74" s="51"/>
      <c r="P74" s="51"/>
      <c r="Q74" s="51"/>
      <c r="R74" s="51"/>
      <c r="S74" s="51"/>
      <c r="T74" s="51"/>
      <c r="U74" s="51"/>
      <c r="V74" s="51"/>
      <c r="W74" s="51"/>
    </row>
    <row r="75" spans="1:23" ht="16.5" x14ac:dyDescent="0.3">
      <c r="A75" s="208" t="s">
        <v>165</v>
      </c>
      <c r="B75" s="51"/>
      <c r="C75" s="51"/>
      <c r="D75" s="51"/>
      <c r="E75" s="245"/>
      <c r="F75" s="51"/>
      <c r="G75" s="51"/>
      <c r="H75" s="51"/>
      <c r="I75" s="51"/>
      <c r="J75" s="51"/>
      <c r="K75" s="51"/>
      <c r="L75" s="51"/>
      <c r="M75" s="51"/>
      <c r="N75" s="51"/>
      <c r="O75" s="51"/>
      <c r="P75" s="51"/>
      <c r="Q75" s="51"/>
      <c r="R75" s="51"/>
      <c r="S75" s="51"/>
      <c r="T75" s="51"/>
      <c r="U75" s="51"/>
      <c r="V75" s="51"/>
      <c r="W75" s="51"/>
    </row>
    <row r="76" spans="1:23" ht="16.5" x14ac:dyDescent="0.3">
      <c r="A76" s="208"/>
      <c r="B76" s="51"/>
      <c r="C76" s="51"/>
      <c r="D76" s="51"/>
      <c r="E76" s="245"/>
      <c r="F76" s="51"/>
      <c r="G76" s="51"/>
      <c r="H76" s="51"/>
      <c r="I76" s="51"/>
      <c r="J76" s="51"/>
      <c r="K76" s="51"/>
      <c r="L76" s="51"/>
      <c r="M76" s="51"/>
      <c r="N76" s="51"/>
      <c r="O76" s="51"/>
      <c r="P76" s="51"/>
      <c r="Q76" s="51"/>
      <c r="R76" s="51"/>
      <c r="S76" s="51"/>
      <c r="T76" s="51"/>
      <c r="U76" s="51"/>
      <c r="V76" s="51"/>
      <c r="W76" s="51"/>
    </row>
    <row r="77" spans="1:23" ht="49.5" x14ac:dyDescent="0.3">
      <c r="A77" s="51"/>
      <c r="B77" s="193" t="s">
        <v>82</v>
      </c>
      <c r="C77" s="194" t="s">
        <v>83</v>
      </c>
      <c r="D77" s="194" t="s">
        <v>84</v>
      </c>
      <c r="E77" s="194" t="s">
        <v>85</v>
      </c>
      <c r="F77" s="194" t="s">
        <v>86</v>
      </c>
      <c r="G77" s="51"/>
      <c r="H77" s="51"/>
      <c r="I77" s="51"/>
      <c r="J77" s="51"/>
      <c r="K77" s="51"/>
      <c r="L77" s="51"/>
      <c r="M77" s="51"/>
      <c r="N77" s="51"/>
      <c r="O77" s="51"/>
      <c r="P77" s="51"/>
      <c r="Q77" s="51"/>
      <c r="R77" s="51"/>
      <c r="S77" s="51"/>
      <c r="T77" s="51"/>
      <c r="U77" s="51"/>
      <c r="V77" s="51"/>
      <c r="W77" s="51"/>
    </row>
    <row r="78" spans="1:23" ht="16.5" x14ac:dyDescent="0.3">
      <c r="A78" s="51"/>
      <c r="B78" s="193" t="s">
        <v>87</v>
      </c>
      <c r="C78" s="277" t="s">
        <v>80</v>
      </c>
      <c r="D78" s="278"/>
      <c r="E78" s="278"/>
      <c r="F78" s="279"/>
      <c r="G78" s="51"/>
      <c r="H78" s="51"/>
      <c r="I78" s="51"/>
      <c r="J78" s="51"/>
      <c r="K78" s="51"/>
      <c r="L78" s="51"/>
      <c r="M78" s="51"/>
      <c r="N78" s="51"/>
      <c r="O78" s="51"/>
      <c r="P78" s="51"/>
      <c r="Q78" s="51"/>
      <c r="R78" s="51"/>
      <c r="S78" s="51"/>
      <c r="T78" s="51"/>
      <c r="U78" s="51"/>
      <c r="V78" s="51"/>
      <c r="W78" s="51"/>
    </row>
    <row r="79" spans="1:23" ht="16.5" x14ac:dyDescent="0.3">
      <c r="A79" s="51"/>
      <c r="B79" s="193" t="s">
        <v>88</v>
      </c>
      <c r="C79" s="280"/>
      <c r="D79" s="281"/>
      <c r="E79" s="281"/>
      <c r="F79" s="282"/>
      <c r="G79" s="51"/>
      <c r="H79" s="51"/>
      <c r="I79" s="51"/>
      <c r="J79" s="51"/>
      <c r="K79" s="51"/>
      <c r="L79" s="51"/>
      <c r="M79" s="51"/>
      <c r="N79" s="51"/>
      <c r="O79" s="51"/>
      <c r="P79" s="51"/>
      <c r="Q79" s="51"/>
      <c r="R79" s="51"/>
      <c r="S79" s="51"/>
      <c r="T79" s="51"/>
      <c r="U79" s="51"/>
      <c r="V79" s="51"/>
      <c r="W79" s="51"/>
    </row>
    <row r="80" spans="1:23" ht="16.5" x14ac:dyDescent="0.3">
      <c r="A80" s="208"/>
      <c r="B80" s="51"/>
      <c r="C80" s="51"/>
      <c r="D80" s="51"/>
      <c r="E80" s="245"/>
      <c r="F80" s="51"/>
      <c r="G80" s="51"/>
      <c r="H80" s="51"/>
      <c r="I80" s="51"/>
      <c r="J80" s="51"/>
      <c r="K80" s="51"/>
      <c r="L80" s="51"/>
      <c r="M80" s="51"/>
      <c r="N80" s="51"/>
      <c r="O80" s="51"/>
      <c r="P80" s="51"/>
      <c r="Q80" s="51"/>
      <c r="R80" s="51"/>
      <c r="S80" s="51"/>
      <c r="T80" s="51"/>
      <c r="U80" s="51"/>
      <c r="V80" s="51"/>
      <c r="W80" s="51"/>
    </row>
    <row r="81" spans="1:23" ht="16.5" x14ac:dyDescent="0.3">
      <c r="A81" s="208"/>
      <c r="B81" s="51"/>
      <c r="C81" s="51"/>
      <c r="D81" s="51"/>
      <c r="E81" s="245"/>
      <c r="F81" s="51"/>
      <c r="G81" s="51"/>
      <c r="H81" s="51"/>
      <c r="I81" s="51"/>
      <c r="J81" s="51"/>
      <c r="K81" s="51"/>
      <c r="L81" s="51"/>
      <c r="M81" s="51"/>
      <c r="N81" s="51"/>
      <c r="O81" s="51"/>
      <c r="P81" s="51"/>
      <c r="Q81" s="51"/>
      <c r="R81" s="51"/>
      <c r="S81" s="51"/>
      <c r="T81" s="51"/>
      <c r="U81" s="51"/>
      <c r="V81" s="51"/>
      <c r="W81" s="51"/>
    </row>
    <row r="82" spans="1:23" ht="16.5" x14ac:dyDescent="0.3">
      <c r="A82" s="271" t="s">
        <v>166</v>
      </c>
      <c r="B82" s="271"/>
      <c r="C82" s="271"/>
      <c r="D82" s="271"/>
      <c r="E82" s="271"/>
      <c r="F82" s="271"/>
      <c r="G82" s="271"/>
      <c r="H82" s="51"/>
      <c r="I82" s="51"/>
      <c r="J82" s="51"/>
      <c r="K82" s="51"/>
      <c r="L82" s="51"/>
      <c r="M82" s="51"/>
      <c r="N82" s="51"/>
      <c r="O82" s="51"/>
      <c r="P82" s="51"/>
      <c r="Q82" s="51"/>
      <c r="R82" s="51"/>
      <c r="S82" s="51"/>
      <c r="T82" s="51"/>
      <c r="U82" s="51"/>
      <c r="V82" s="51"/>
      <c r="W82" s="51"/>
    </row>
    <row r="83" spans="1:23" ht="16.5" x14ac:dyDescent="0.3">
      <c r="A83" s="208" t="s">
        <v>80</v>
      </c>
      <c r="B83" s="51"/>
      <c r="C83" s="51"/>
      <c r="D83" s="51"/>
      <c r="E83" s="245"/>
      <c r="F83" s="51"/>
      <c r="G83" s="51"/>
      <c r="H83" s="51"/>
      <c r="I83" s="51"/>
      <c r="J83" s="51"/>
      <c r="K83" s="51"/>
      <c r="L83" s="51"/>
      <c r="M83" s="51"/>
      <c r="N83" s="51"/>
      <c r="O83" s="51"/>
      <c r="P83" s="51"/>
      <c r="Q83" s="51"/>
      <c r="R83" s="51"/>
      <c r="S83" s="51"/>
      <c r="T83" s="51"/>
      <c r="U83" s="51"/>
      <c r="V83" s="51"/>
      <c r="W83" s="51"/>
    </row>
    <row r="84" spans="1:23" ht="16.5" x14ac:dyDescent="0.3">
      <c r="A84" s="208"/>
      <c r="B84" s="51"/>
      <c r="C84" s="51"/>
      <c r="D84" s="51"/>
      <c r="E84" s="245"/>
      <c r="F84" s="51"/>
      <c r="G84" s="51"/>
      <c r="H84" s="51"/>
      <c r="I84" s="51"/>
      <c r="J84" s="51"/>
      <c r="K84" s="51"/>
      <c r="L84" s="51"/>
      <c r="M84" s="51"/>
      <c r="N84" s="51"/>
      <c r="O84" s="51"/>
      <c r="P84" s="51"/>
      <c r="Q84" s="51"/>
      <c r="R84" s="51"/>
      <c r="S84" s="51"/>
      <c r="T84" s="51"/>
      <c r="U84" s="51"/>
      <c r="V84" s="51"/>
      <c r="W84" s="51"/>
    </row>
    <row r="85" spans="1:23" ht="16.5" x14ac:dyDescent="0.3">
      <c r="A85" s="271" t="s">
        <v>167</v>
      </c>
      <c r="B85" s="271"/>
      <c r="C85" s="271"/>
      <c r="D85" s="271"/>
      <c r="E85" s="271"/>
      <c r="F85" s="271"/>
      <c r="G85" s="271"/>
      <c r="H85" s="51"/>
      <c r="I85" s="51"/>
      <c r="J85" s="51"/>
      <c r="K85" s="51"/>
      <c r="L85" s="51"/>
      <c r="M85" s="51"/>
      <c r="N85" s="51"/>
      <c r="O85" s="51"/>
      <c r="P85" s="51"/>
      <c r="Q85" s="51"/>
      <c r="R85" s="51"/>
      <c r="S85" s="51"/>
      <c r="T85" s="51"/>
      <c r="U85" s="51"/>
      <c r="V85" s="51"/>
      <c r="W85" s="51"/>
    </row>
    <row r="86" spans="1:23" ht="16.5" x14ac:dyDescent="0.3">
      <c r="A86" s="208"/>
      <c r="B86" s="51"/>
      <c r="C86" s="51"/>
      <c r="D86" s="51"/>
      <c r="E86" s="245"/>
      <c r="F86" s="51"/>
      <c r="G86" s="51"/>
      <c r="H86" s="51"/>
      <c r="I86" s="51"/>
      <c r="J86" s="51"/>
      <c r="K86" s="51"/>
      <c r="L86" s="51"/>
      <c r="M86" s="51"/>
      <c r="N86" s="51"/>
      <c r="O86" s="51"/>
      <c r="P86" s="51"/>
      <c r="Q86" s="51"/>
      <c r="R86" s="51"/>
      <c r="S86" s="51"/>
      <c r="T86" s="51"/>
      <c r="U86" s="51"/>
      <c r="V86" s="51"/>
      <c r="W86" s="51"/>
    </row>
    <row r="87" spans="1:23" ht="16.5" x14ac:dyDescent="0.3">
      <c r="A87" s="283" t="s">
        <v>203</v>
      </c>
      <c r="B87" s="283"/>
      <c r="C87" s="283"/>
      <c r="D87" s="283"/>
      <c r="E87" s="283"/>
      <c r="F87" s="283"/>
      <c r="G87" s="283"/>
      <c r="H87" s="51"/>
      <c r="I87" s="51"/>
      <c r="J87" s="51"/>
      <c r="K87" s="51"/>
      <c r="L87" s="51"/>
      <c r="M87" s="51"/>
      <c r="N87" s="51"/>
      <c r="O87" s="51"/>
      <c r="P87" s="51"/>
      <c r="Q87" s="51"/>
      <c r="R87" s="51"/>
      <c r="S87" s="51"/>
      <c r="T87" s="51"/>
      <c r="U87" s="51"/>
      <c r="V87" s="51"/>
      <c r="W87" s="51"/>
    </row>
    <row r="88" spans="1:23" ht="37.5" customHeight="1" x14ac:dyDescent="0.3">
      <c r="A88" s="283"/>
      <c r="B88" s="283"/>
      <c r="C88" s="283"/>
      <c r="D88" s="283"/>
      <c r="E88" s="283"/>
      <c r="F88" s="283"/>
      <c r="G88" s="283"/>
      <c r="H88" s="51"/>
      <c r="I88" s="51"/>
      <c r="J88" s="51"/>
      <c r="K88" s="51"/>
      <c r="L88" s="51"/>
      <c r="M88" s="51"/>
      <c r="N88" s="51"/>
      <c r="O88" s="51"/>
      <c r="P88" s="51"/>
      <c r="Q88" s="51"/>
      <c r="R88" s="51"/>
      <c r="S88" s="51"/>
      <c r="T88" s="51"/>
      <c r="U88" s="51"/>
      <c r="V88" s="51"/>
      <c r="W88" s="51"/>
    </row>
    <row r="89" spans="1:23" ht="16.5" x14ac:dyDescent="0.3">
      <c r="A89" s="283" t="s">
        <v>204</v>
      </c>
      <c r="B89" s="283"/>
      <c r="C89" s="283"/>
      <c r="D89" s="283"/>
      <c r="E89" s="283"/>
      <c r="F89" s="283"/>
      <c r="G89" s="283"/>
      <c r="H89" s="51"/>
      <c r="I89" s="51"/>
      <c r="J89" s="51"/>
      <c r="K89" s="51"/>
      <c r="L89" s="51"/>
      <c r="M89" s="51"/>
      <c r="N89" s="51"/>
      <c r="O89" s="51"/>
      <c r="P89" s="51"/>
      <c r="Q89" s="51"/>
      <c r="R89" s="51"/>
      <c r="S89" s="51"/>
      <c r="T89" s="51"/>
      <c r="U89" s="51"/>
      <c r="V89" s="51"/>
      <c r="W89" s="51"/>
    </row>
    <row r="90" spans="1:23" ht="37.5" customHeight="1" x14ac:dyDescent="0.3">
      <c r="A90" s="283"/>
      <c r="B90" s="283"/>
      <c r="C90" s="283"/>
      <c r="D90" s="283"/>
      <c r="E90" s="283"/>
      <c r="F90" s="283"/>
      <c r="G90" s="283"/>
      <c r="H90" s="51"/>
      <c r="I90" s="51"/>
      <c r="J90" s="51"/>
      <c r="K90" s="51"/>
      <c r="L90" s="51"/>
      <c r="M90" s="51"/>
      <c r="N90" s="51"/>
      <c r="O90" s="51"/>
      <c r="P90" s="51"/>
      <c r="Q90" s="51"/>
      <c r="R90" s="51"/>
      <c r="S90" s="51"/>
      <c r="T90" s="51"/>
      <c r="U90" s="51"/>
      <c r="V90" s="51"/>
      <c r="W90" s="51"/>
    </row>
    <row r="91" spans="1:23" ht="16.5" x14ac:dyDescent="0.3">
      <c r="A91" s="284" t="s">
        <v>168</v>
      </c>
      <c r="B91" s="284"/>
      <c r="C91" s="284"/>
      <c r="D91" s="284"/>
      <c r="E91" s="284"/>
      <c r="F91" s="284"/>
      <c r="G91" s="284"/>
      <c r="H91" s="51"/>
      <c r="I91" s="51"/>
      <c r="J91" s="51"/>
      <c r="K91" s="51"/>
      <c r="L91" s="51"/>
      <c r="M91" s="51"/>
      <c r="N91" s="51"/>
      <c r="O91" s="51"/>
      <c r="P91" s="51"/>
      <c r="Q91" s="51"/>
      <c r="R91" s="51"/>
      <c r="S91" s="51"/>
      <c r="T91" s="51"/>
      <c r="U91" s="51"/>
      <c r="V91" s="51"/>
      <c r="W91" s="51"/>
    </row>
    <row r="92" spans="1:23" ht="25.5" customHeight="1" x14ac:dyDescent="0.3">
      <c r="A92" s="284"/>
      <c r="B92" s="284"/>
      <c r="C92" s="284"/>
      <c r="D92" s="284"/>
      <c r="E92" s="284"/>
      <c r="F92" s="284"/>
      <c r="G92" s="284"/>
      <c r="H92" s="51"/>
      <c r="I92" s="51"/>
      <c r="J92" s="51"/>
      <c r="K92" s="51"/>
      <c r="L92" s="51"/>
      <c r="M92" s="51"/>
      <c r="N92" s="51"/>
      <c r="O92" s="51"/>
      <c r="P92" s="51"/>
      <c r="Q92" s="51"/>
      <c r="R92" s="51"/>
      <c r="S92" s="51"/>
      <c r="T92" s="51"/>
      <c r="U92" s="51"/>
      <c r="V92" s="51"/>
      <c r="W92" s="51"/>
    </row>
    <row r="93" spans="1:23" ht="16.5" x14ac:dyDescent="0.3">
      <c r="A93" s="208"/>
      <c r="B93" s="51"/>
      <c r="C93" s="51"/>
      <c r="D93" s="51"/>
      <c r="E93" s="245"/>
      <c r="F93" s="51"/>
      <c r="G93" s="51"/>
      <c r="H93" s="51"/>
      <c r="I93" s="51"/>
      <c r="J93" s="51"/>
      <c r="K93" s="51"/>
      <c r="L93" s="51"/>
      <c r="M93" s="51"/>
      <c r="N93" s="51"/>
      <c r="O93" s="51"/>
      <c r="P93" s="51"/>
      <c r="Q93" s="51"/>
      <c r="R93" s="51"/>
      <c r="S93" s="51"/>
      <c r="T93" s="51"/>
      <c r="U93" s="51"/>
      <c r="V93" s="51"/>
      <c r="W93" s="51"/>
    </row>
    <row r="94" spans="1:23" ht="49.5" x14ac:dyDescent="0.3">
      <c r="A94" s="51"/>
      <c r="B94" s="196" t="s">
        <v>89</v>
      </c>
      <c r="C94" s="196" t="s">
        <v>90</v>
      </c>
      <c r="D94" s="196" t="s">
        <v>91</v>
      </c>
      <c r="E94" s="245"/>
      <c r="F94" s="51"/>
      <c r="G94" s="51"/>
      <c r="H94" s="51"/>
      <c r="I94" s="51"/>
      <c r="J94" s="51"/>
      <c r="K94" s="51"/>
      <c r="L94" s="51"/>
      <c r="M94" s="51"/>
      <c r="N94" s="51"/>
      <c r="O94" s="51"/>
      <c r="P94" s="51"/>
      <c r="Q94" s="51"/>
      <c r="R94" s="51"/>
      <c r="S94" s="51"/>
      <c r="T94" s="51"/>
      <c r="U94" s="51"/>
      <c r="V94" s="51"/>
      <c r="W94" s="51"/>
    </row>
    <row r="95" spans="1:23" ht="16.5" x14ac:dyDescent="0.3">
      <c r="A95" s="51"/>
      <c r="B95" s="193" t="s">
        <v>92</v>
      </c>
      <c r="C95" s="239">
        <v>38894866</v>
      </c>
      <c r="D95" s="239">
        <v>6452139</v>
      </c>
      <c r="E95" s="245"/>
      <c r="F95" s="51"/>
      <c r="G95" s="51"/>
      <c r="H95" s="51"/>
      <c r="I95" s="51"/>
      <c r="J95" s="51"/>
      <c r="K95" s="51"/>
      <c r="L95" s="51"/>
      <c r="M95" s="51"/>
      <c r="N95" s="51"/>
      <c r="O95" s="51"/>
      <c r="P95" s="51"/>
      <c r="Q95" s="51"/>
      <c r="R95" s="51"/>
      <c r="S95" s="51"/>
      <c r="T95" s="51"/>
      <c r="U95" s="51"/>
      <c r="V95" s="51"/>
      <c r="W95" s="51"/>
    </row>
    <row r="96" spans="1:23" ht="16.5" x14ac:dyDescent="0.3">
      <c r="A96" s="51"/>
      <c r="B96" s="193" t="s">
        <v>150</v>
      </c>
      <c r="C96" s="239">
        <v>1472045</v>
      </c>
      <c r="D96" s="239">
        <v>0</v>
      </c>
      <c r="E96" s="245"/>
      <c r="F96" s="51"/>
      <c r="G96" s="51"/>
      <c r="H96" s="51"/>
      <c r="I96" s="51"/>
      <c r="J96" s="51"/>
      <c r="K96" s="51"/>
      <c r="L96" s="51"/>
      <c r="M96" s="51"/>
      <c r="N96" s="51"/>
      <c r="O96" s="51"/>
      <c r="P96" s="51"/>
      <c r="Q96" s="51"/>
      <c r="R96" s="51"/>
      <c r="S96" s="51"/>
      <c r="T96" s="51"/>
      <c r="U96" s="51"/>
      <c r="V96" s="51"/>
      <c r="W96" s="51"/>
    </row>
    <row r="97" spans="1:23" ht="16.5" x14ac:dyDescent="0.3">
      <c r="A97" s="51"/>
      <c r="B97" s="193" t="s">
        <v>93</v>
      </c>
      <c r="C97" s="239">
        <v>0</v>
      </c>
      <c r="D97" s="239">
        <v>0</v>
      </c>
      <c r="E97" s="245"/>
      <c r="F97" s="51"/>
      <c r="G97" s="51"/>
      <c r="H97" s="51"/>
      <c r="I97" s="51"/>
      <c r="J97" s="51"/>
      <c r="K97" s="51"/>
      <c r="L97" s="51"/>
      <c r="M97" s="51"/>
      <c r="N97" s="51"/>
      <c r="O97" s="51"/>
      <c r="P97" s="51"/>
      <c r="Q97" s="51"/>
      <c r="R97" s="51"/>
      <c r="S97" s="51"/>
      <c r="T97" s="51"/>
      <c r="U97" s="51"/>
      <c r="V97" s="51"/>
      <c r="W97" s="51"/>
    </row>
    <row r="98" spans="1:23" ht="16.5" x14ac:dyDescent="0.3">
      <c r="A98" s="51"/>
      <c r="B98" s="198" t="s">
        <v>94</v>
      </c>
      <c r="C98" s="243">
        <f>+SUM(C95:C97)</f>
        <v>40366911</v>
      </c>
      <c r="D98" s="243">
        <f>+SUM(D95:D97)</f>
        <v>6452139</v>
      </c>
      <c r="E98" s="245"/>
      <c r="F98" s="51"/>
      <c r="G98" s="51"/>
      <c r="H98" s="51"/>
      <c r="I98" s="51"/>
      <c r="J98" s="51"/>
      <c r="K98" s="51"/>
      <c r="L98" s="51"/>
      <c r="M98" s="51"/>
      <c r="N98" s="51"/>
      <c r="O98" s="51"/>
      <c r="P98" s="51"/>
      <c r="Q98" s="51"/>
      <c r="R98" s="51"/>
      <c r="S98" s="51"/>
      <c r="T98" s="51"/>
      <c r="U98" s="51"/>
      <c r="V98" s="51"/>
      <c r="W98" s="51"/>
    </row>
    <row r="99" spans="1:23" ht="16.5" x14ac:dyDescent="0.3">
      <c r="A99" s="208"/>
      <c r="B99" s="51"/>
      <c r="C99" s="51"/>
      <c r="D99" s="51"/>
      <c r="E99" s="245"/>
      <c r="F99" s="51"/>
      <c r="G99" s="51"/>
      <c r="H99" s="51"/>
      <c r="I99" s="51"/>
      <c r="J99" s="51"/>
      <c r="K99" s="51"/>
      <c r="L99" s="51"/>
      <c r="M99" s="51"/>
      <c r="N99" s="51"/>
      <c r="O99" s="51"/>
      <c r="P99" s="51"/>
      <c r="Q99" s="51"/>
      <c r="R99" s="51"/>
      <c r="S99" s="51"/>
      <c r="T99" s="51"/>
      <c r="U99" s="51"/>
      <c r="V99" s="51"/>
      <c r="W99" s="51"/>
    </row>
    <row r="100" spans="1:23" ht="16.5" x14ac:dyDescent="0.3">
      <c r="A100" s="208"/>
      <c r="B100" s="51"/>
      <c r="C100" s="51"/>
      <c r="D100" s="51"/>
      <c r="E100" s="245"/>
      <c r="F100" s="51"/>
      <c r="G100" s="51"/>
      <c r="H100" s="51"/>
      <c r="I100" s="51"/>
      <c r="J100" s="51"/>
      <c r="K100" s="51"/>
      <c r="L100" s="51"/>
      <c r="M100" s="51"/>
      <c r="N100" s="51"/>
      <c r="O100" s="51"/>
      <c r="P100" s="51"/>
      <c r="Q100" s="51"/>
      <c r="R100" s="51"/>
      <c r="S100" s="51"/>
      <c r="T100" s="51"/>
      <c r="U100" s="51"/>
      <c r="V100" s="51"/>
      <c r="W100" s="51"/>
    </row>
    <row r="101" spans="1:23" ht="16.5" x14ac:dyDescent="0.3">
      <c r="A101" s="208"/>
      <c r="B101" s="51"/>
      <c r="C101" s="51"/>
      <c r="D101" s="51"/>
      <c r="E101" s="245"/>
      <c r="F101" s="51"/>
      <c r="G101" s="51"/>
      <c r="H101" s="51"/>
      <c r="I101" s="51"/>
      <c r="J101" s="51"/>
      <c r="K101" s="51"/>
      <c r="L101" s="51"/>
      <c r="M101" s="51"/>
      <c r="N101" s="51"/>
      <c r="O101" s="51"/>
      <c r="P101" s="51"/>
      <c r="Q101" s="51"/>
      <c r="R101" s="51"/>
      <c r="S101" s="51"/>
      <c r="T101" s="51"/>
      <c r="U101" s="51"/>
      <c r="V101" s="51"/>
      <c r="W101" s="51"/>
    </row>
    <row r="102" spans="1:23" ht="16.5" x14ac:dyDescent="0.3">
      <c r="A102" s="208" t="s">
        <v>169</v>
      </c>
      <c r="B102" s="51"/>
      <c r="C102" s="51"/>
      <c r="D102" s="51"/>
      <c r="E102" s="245"/>
      <c r="F102" s="51"/>
      <c r="G102" s="51"/>
      <c r="H102" s="51"/>
      <c r="I102" s="51"/>
      <c r="J102" s="51"/>
      <c r="K102" s="51"/>
      <c r="L102" s="51"/>
      <c r="M102" s="51"/>
      <c r="N102" s="51"/>
      <c r="O102" s="51"/>
      <c r="P102" s="51"/>
      <c r="Q102" s="51"/>
      <c r="R102" s="51"/>
      <c r="S102" s="51"/>
      <c r="T102" s="51"/>
      <c r="U102" s="51"/>
      <c r="V102" s="51"/>
      <c r="W102" s="51"/>
    </row>
    <row r="103" spans="1:23" ht="16.5" x14ac:dyDescent="0.3">
      <c r="A103" s="208"/>
      <c r="B103" s="51"/>
      <c r="C103" s="51"/>
      <c r="D103" s="51"/>
      <c r="E103" s="245"/>
      <c r="F103" s="51"/>
      <c r="G103" s="51"/>
      <c r="H103" s="51"/>
      <c r="I103" s="51"/>
      <c r="J103" s="51"/>
      <c r="K103" s="51"/>
      <c r="L103" s="51"/>
      <c r="M103" s="51"/>
      <c r="N103" s="51"/>
      <c r="O103" s="51"/>
      <c r="P103" s="51"/>
      <c r="Q103" s="51"/>
      <c r="R103" s="51"/>
      <c r="S103" s="51"/>
      <c r="T103" s="51"/>
      <c r="U103" s="51"/>
      <c r="V103" s="51"/>
      <c r="W103" s="51"/>
    </row>
    <row r="104" spans="1:23" ht="16.5" x14ac:dyDescent="0.3">
      <c r="A104" s="208"/>
      <c r="B104" s="51"/>
      <c r="C104" s="51"/>
      <c r="D104" s="51"/>
      <c r="E104" s="245"/>
      <c r="F104" s="51"/>
      <c r="G104" s="51"/>
      <c r="H104" s="51"/>
      <c r="I104" s="51"/>
      <c r="J104" s="51"/>
      <c r="K104" s="51"/>
      <c r="L104" s="51"/>
      <c r="M104" s="51"/>
      <c r="N104" s="51"/>
      <c r="O104" s="51"/>
      <c r="P104" s="51"/>
      <c r="Q104" s="51"/>
      <c r="R104" s="51"/>
      <c r="S104" s="51"/>
      <c r="T104" s="51"/>
      <c r="U104" s="51"/>
      <c r="V104" s="51"/>
      <c r="W104" s="51"/>
    </row>
    <row r="105" spans="1:23" ht="33" x14ac:dyDescent="0.3">
      <c r="A105" s="51"/>
      <c r="B105" s="200" t="s">
        <v>95</v>
      </c>
      <c r="C105" s="196" t="s">
        <v>96</v>
      </c>
      <c r="D105" s="196" t="s">
        <v>97</v>
      </c>
      <c r="E105" s="196" t="s">
        <v>98</v>
      </c>
      <c r="F105" s="51"/>
      <c r="G105" s="51"/>
      <c r="H105" s="51"/>
      <c r="I105" s="51"/>
      <c r="J105" s="51"/>
      <c r="K105" s="51"/>
      <c r="L105" s="51"/>
      <c r="M105" s="51"/>
      <c r="N105" s="51"/>
      <c r="O105" s="51"/>
      <c r="P105" s="51"/>
      <c r="Q105" s="51"/>
      <c r="R105" s="51"/>
      <c r="S105" s="51"/>
      <c r="T105" s="51"/>
      <c r="U105" s="51"/>
      <c r="V105" s="51"/>
      <c r="W105" s="51"/>
    </row>
    <row r="106" spans="1:23" ht="16.5" x14ac:dyDescent="0.3">
      <c r="A106" s="51"/>
      <c r="B106" s="198" t="s">
        <v>99</v>
      </c>
      <c r="C106" s="199"/>
      <c r="D106" s="201"/>
      <c r="E106" s="199"/>
      <c r="F106" s="51"/>
      <c r="G106" s="51"/>
      <c r="H106" s="51"/>
      <c r="I106" s="51"/>
      <c r="J106" s="51"/>
      <c r="K106" s="51"/>
      <c r="L106" s="51"/>
      <c r="M106" s="51"/>
      <c r="N106" s="51"/>
      <c r="O106" s="51"/>
      <c r="P106" s="51"/>
      <c r="Q106" s="51"/>
      <c r="R106" s="51"/>
      <c r="S106" s="51"/>
      <c r="T106" s="51"/>
      <c r="U106" s="51"/>
      <c r="V106" s="51"/>
      <c r="W106" s="51"/>
    </row>
    <row r="107" spans="1:23" ht="16.5" x14ac:dyDescent="0.3">
      <c r="A107" s="51"/>
      <c r="B107" s="193" t="s">
        <v>100</v>
      </c>
      <c r="C107" s="197">
        <v>208722.59325800001</v>
      </c>
      <c r="D107" s="239">
        <v>24357957972.279808</v>
      </c>
      <c r="E107" s="247">
        <v>150</v>
      </c>
      <c r="F107" s="51"/>
      <c r="G107" s="51"/>
      <c r="H107" s="51"/>
      <c r="I107" s="51"/>
      <c r="J107" s="51"/>
      <c r="K107" s="51"/>
      <c r="L107" s="51"/>
      <c r="M107" s="51"/>
      <c r="N107" s="51"/>
      <c r="O107" s="51"/>
      <c r="P107" s="51"/>
      <c r="Q107" s="51"/>
      <c r="R107" s="51"/>
      <c r="S107" s="51"/>
      <c r="T107" s="51"/>
      <c r="U107" s="51"/>
      <c r="V107" s="51"/>
      <c r="W107" s="51"/>
    </row>
    <row r="108" spans="1:23" ht="16.5" x14ac:dyDescent="0.3">
      <c r="A108" s="51"/>
      <c r="B108" s="193" t="s">
        <v>101</v>
      </c>
      <c r="C108" s="197">
        <v>215193.41370599999</v>
      </c>
      <c r="D108" s="239">
        <v>25324738193.418293</v>
      </c>
      <c r="E108" s="247">
        <v>163</v>
      </c>
      <c r="F108" s="51"/>
      <c r="G108" s="51"/>
      <c r="H108" s="51"/>
      <c r="I108" s="51"/>
      <c r="J108" s="51"/>
      <c r="K108" s="51"/>
      <c r="L108" s="51"/>
      <c r="M108" s="51"/>
      <c r="N108" s="51"/>
      <c r="O108" s="51"/>
      <c r="P108" s="51"/>
      <c r="Q108" s="51"/>
      <c r="R108" s="51"/>
      <c r="S108" s="51"/>
      <c r="T108" s="51"/>
      <c r="U108" s="51"/>
      <c r="V108" s="51"/>
      <c r="W108" s="51"/>
    </row>
    <row r="109" spans="1:23" ht="16.5" x14ac:dyDescent="0.3">
      <c r="A109" s="51"/>
      <c r="B109" s="193" t="s">
        <v>102</v>
      </c>
      <c r="C109" s="197">
        <v>223646.36315300001</v>
      </c>
      <c r="D109" s="239">
        <v>26526047434.699699</v>
      </c>
      <c r="E109" s="247">
        <v>180</v>
      </c>
      <c r="F109" s="51"/>
      <c r="G109" s="51"/>
      <c r="H109" s="51"/>
      <c r="I109" s="51"/>
      <c r="J109" s="51"/>
      <c r="K109" s="51"/>
      <c r="L109" s="51"/>
      <c r="M109" s="51"/>
      <c r="N109" s="51"/>
      <c r="O109" s="51"/>
      <c r="P109" s="51"/>
      <c r="Q109" s="51"/>
      <c r="R109" s="51"/>
      <c r="S109" s="51"/>
      <c r="T109" s="51"/>
      <c r="U109" s="51"/>
      <c r="V109" s="51"/>
      <c r="W109" s="51"/>
    </row>
    <row r="110" spans="1:23" ht="16.5" x14ac:dyDescent="0.3">
      <c r="A110" s="51"/>
      <c r="B110" s="198" t="s">
        <v>103</v>
      </c>
      <c r="C110" s="199"/>
      <c r="D110" s="199"/>
      <c r="E110" s="199"/>
      <c r="F110" s="51"/>
      <c r="G110" s="51"/>
      <c r="H110" s="51"/>
      <c r="I110" s="51"/>
      <c r="J110" s="51"/>
      <c r="K110" s="51"/>
      <c r="L110" s="51"/>
      <c r="M110" s="51"/>
      <c r="N110" s="51"/>
      <c r="O110" s="51"/>
      <c r="P110" s="51"/>
      <c r="Q110" s="51"/>
      <c r="R110" s="51"/>
      <c r="S110" s="51"/>
      <c r="T110" s="51"/>
      <c r="U110" s="51"/>
      <c r="V110" s="51"/>
      <c r="W110" s="51"/>
    </row>
    <row r="111" spans="1:23" ht="16.5" x14ac:dyDescent="0.3">
      <c r="A111" s="51"/>
      <c r="B111" s="193" t="s">
        <v>104</v>
      </c>
      <c r="C111" s="197"/>
      <c r="D111" s="197"/>
      <c r="E111" s="197"/>
      <c r="F111" s="51"/>
      <c r="G111" s="51"/>
      <c r="H111" s="51"/>
      <c r="I111" s="51"/>
      <c r="J111" s="51"/>
      <c r="K111" s="51"/>
      <c r="L111" s="51"/>
      <c r="M111" s="51"/>
      <c r="N111" s="51"/>
      <c r="O111" s="51"/>
      <c r="P111" s="51"/>
      <c r="Q111" s="51"/>
      <c r="R111" s="51"/>
      <c r="S111" s="51"/>
      <c r="T111" s="51"/>
      <c r="U111" s="51"/>
      <c r="V111" s="51"/>
      <c r="W111" s="51"/>
    </row>
    <row r="112" spans="1:23" ht="16.5" x14ac:dyDescent="0.3">
      <c r="A112" s="51"/>
      <c r="B112" s="193" t="s">
        <v>105</v>
      </c>
      <c r="C112" s="197"/>
      <c r="D112" s="197"/>
      <c r="E112" s="197"/>
      <c r="F112" s="51"/>
      <c r="G112" s="51"/>
      <c r="H112" s="51"/>
      <c r="I112" s="51"/>
      <c r="J112" s="51"/>
      <c r="K112" s="51"/>
      <c r="L112" s="51"/>
      <c r="M112" s="51"/>
      <c r="N112" s="51"/>
      <c r="O112" s="51"/>
      <c r="P112" s="51"/>
      <c r="Q112" s="51"/>
      <c r="R112" s="51"/>
      <c r="S112" s="51"/>
      <c r="T112" s="51"/>
      <c r="U112" s="51"/>
      <c r="V112" s="51"/>
      <c r="W112" s="51"/>
    </row>
    <row r="113" spans="1:23" ht="16.5" x14ac:dyDescent="0.3">
      <c r="A113" s="51"/>
      <c r="B113" s="193" t="s">
        <v>106</v>
      </c>
      <c r="C113" s="197"/>
      <c r="D113" s="197"/>
      <c r="E113" s="197"/>
      <c r="F113" s="51"/>
      <c r="G113" s="51"/>
      <c r="H113" s="51"/>
      <c r="I113" s="51"/>
      <c r="J113" s="51"/>
      <c r="K113" s="51"/>
      <c r="L113" s="51"/>
      <c r="M113" s="51"/>
      <c r="N113" s="51"/>
      <c r="O113" s="51"/>
      <c r="P113" s="51"/>
      <c r="Q113" s="51"/>
      <c r="R113" s="51"/>
      <c r="S113" s="51"/>
      <c r="T113" s="51"/>
      <c r="U113" s="51"/>
      <c r="V113" s="51"/>
      <c r="W113" s="51"/>
    </row>
    <row r="114" spans="1:23" ht="16.5" x14ac:dyDescent="0.3">
      <c r="A114" s="51"/>
      <c r="B114" s="198" t="s">
        <v>107</v>
      </c>
      <c r="C114" s="199"/>
      <c r="D114" s="202"/>
      <c r="E114" s="199"/>
      <c r="F114" s="51"/>
      <c r="G114" s="51"/>
      <c r="H114" s="51"/>
      <c r="I114" s="51"/>
      <c r="J114" s="51"/>
      <c r="K114" s="51"/>
      <c r="L114" s="51"/>
      <c r="M114" s="51"/>
      <c r="N114" s="51"/>
      <c r="O114" s="51"/>
      <c r="P114" s="51"/>
      <c r="Q114" s="51"/>
      <c r="R114" s="51"/>
      <c r="S114" s="51"/>
      <c r="T114" s="51"/>
      <c r="U114" s="51"/>
      <c r="V114" s="51"/>
      <c r="W114" s="51"/>
    </row>
    <row r="115" spans="1:23" ht="16.5" x14ac:dyDescent="0.3">
      <c r="A115" s="51"/>
      <c r="B115" s="193" t="s">
        <v>108</v>
      </c>
      <c r="C115" s="197"/>
      <c r="D115" s="197"/>
      <c r="E115" s="197"/>
      <c r="F115" s="51"/>
      <c r="G115" s="51"/>
      <c r="H115" s="51"/>
      <c r="I115" s="51"/>
      <c r="J115" s="51"/>
      <c r="K115" s="51"/>
      <c r="L115" s="51"/>
      <c r="M115" s="51"/>
      <c r="N115" s="51"/>
      <c r="O115" s="51"/>
      <c r="P115" s="51"/>
      <c r="Q115" s="51"/>
      <c r="R115" s="51"/>
      <c r="S115" s="51"/>
      <c r="T115" s="51"/>
      <c r="U115" s="51"/>
      <c r="V115" s="51"/>
      <c r="W115" s="51"/>
    </row>
    <row r="116" spans="1:23" ht="16.5" x14ac:dyDescent="0.3">
      <c r="A116" s="51"/>
      <c r="B116" s="193" t="s">
        <v>109</v>
      </c>
      <c r="C116" s="197"/>
      <c r="D116" s="197"/>
      <c r="E116" s="197"/>
      <c r="F116" s="51"/>
      <c r="G116" s="51"/>
      <c r="H116" s="51"/>
      <c r="I116" s="51"/>
      <c r="J116" s="51"/>
      <c r="K116" s="51"/>
      <c r="L116" s="51"/>
      <c r="M116" s="51"/>
      <c r="N116" s="51"/>
      <c r="O116" s="51"/>
      <c r="P116" s="51"/>
      <c r="Q116" s="51"/>
      <c r="R116" s="51"/>
      <c r="S116" s="51"/>
      <c r="T116" s="51"/>
      <c r="U116" s="51"/>
      <c r="V116" s="51"/>
      <c r="W116" s="51"/>
    </row>
    <row r="117" spans="1:23" ht="16.5" x14ac:dyDescent="0.3">
      <c r="A117" s="51"/>
      <c r="B117" s="193" t="s">
        <v>110</v>
      </c>
      <c r="C117" s="197"/>
      <c r="D117" s="197"/>
      <c r="E117" s="197"/>
      <c r="F117" s="51"/>
      <c r="G117" s="51"/>
      <c r="H117" s="51"/>
      <c r="I117" s="51"/>
      <c r="J117" s="51"/>
      <c r="K117" s="51"/>
      <c r="L117" s="51"/>
      <c r="M117" s="51"/>
      <c r="N117" s="51"/>
      <c r="O117" s="51"/>
      <c r="P117" s="51"/>
      <c r="Q117" s="51"/>
      <c r="R117" s="51"/>
      <c r="S117" s="51"/>
      <c r="T117" s="51"/>
      <c r="U117" s="51"/>
      <c r="V117" s="51"/>
      <c r="W117" s="51"/>
    </row>
    <row r="118" spans="1:23" ht="16.5" x14ac:dyDescent="0.3">
      <c r="A118" s="51"/>
      <c r="B118" s="198" t="s">
        <v>111</v>
      </c>
      <c r="C118" s="199"/>
      <c r="D118" s="202"/>
      <c r="E118" s="199"/>
      <c r="F118" s="51"/>
      <c r="G118" s="51"/>
      <c r="H118" s="51"/>
      <c r="I118" s="51"/>
      <c r="J118" s="51"/>
      <c r="K118" s="51"/>
      <c r="L118" s="51"/>
      <c r="M118" s="51"/>
      <c r="N118" s="51"/>
      <c r="O118" s="51"/>
      <c r="P118" s="51"/>
      <c r="Q118" s="51"/>
      <c r="R118" s="51"/>
      <c r="S118" s="51"/>
      <c r="T118" s="51"/>
      <c r="U118" s="51"/>
      <c r="V118" s="51"/>
      <c r="W118" s="51"/>
    </row>
    <row r="119" spans="1:23" ht="16.5" x14ac:dyDescent="0.3">
      <c r="A119" s="51"/>
      <c r="B119" s="193" t="s">
        <v>112</v>
      </c>
      <c r="C119" s="197"/>
      <c r="D119" s="197"/>
      <c r="E119" s="197"/>
      <c r="F119" s="51"/>
      <c r="G119" s="51"/>
      <c r="H119" s="51"/>
      <c r="I119" s="51"/>
      <c r="J119" s="51"/>
      <c r="K119" s="51"/>
      <c r="L119" s="51"/>
      <c r="M119" s="51"/>
      <c r="N119" s="51"/>
      <c r="O119" s="51"/>
      <c r="P119" s="51"/>
      <c r="Q119" s="51"/>
      <c r="R119" s="51"/>
      <c r="S119" s="51"/>
      <c r="T119" s="51"/>
      <c r="U119" s="51"/>
      <c r="V119" s="51"/>
      <c r="W119" s="51"/>
    </row>
    <row r="120" spans="1:23" ht="16.5" x14ac:dyDescent="0.3">
      <c r="A120" s="51"/>
      <c r="B120" s="193" t="s">
        <v>113</v>
      </c>
      <c r="C120" s="197"/>
      <c r="D120" s="197"/>
      <c r="E120" s="197"/>
      <c r="F120" s="51"/>
      <c r="G120" s="51"/>
      <c r="H120" s="51"/>
      <c r="I120" s="51"/>
      <c r="J120" s="51"/>
      <c r="K120" s="51"/>
      <c r="L120" s="51"/>
      <c r="M120" s="51"/>
      <c r="N120" s="51"/>
      <c r="O120" s="51"/>
      <c r="P120" s="51"/>
      <c r="Q120" s="51"/>
      <c r="R120" s="51"/>
      <c r="S120" s="51"/>
      <c r="T120" s="51"/>
      <c r="U120" s="51"/>
      <c r="V120" s="51"/>
      <c r="W120" s="51"/>
    </row>
    <row r="121" spans="1:23" ht="16.5" x14ac:dyDescent="0.3">
      <c r="A121" s="51"/>
      <c r="B121" s="193" t="s">
        <v>114</v>
      </c>
      <c r="C121" s="197"/>
      <c r="D121" s="197"/>
      <c r="E121" s="197"/>
      <c r="F121" s="51"/>
      <c r="G121" s="51"/>
      <c r="H121" s="51"/>
      <c r="I121" s="51"/>
      <c r="J121" s="51"/>
      <c r="K121" s="51"/>
      <c r="L121" s="51"/>
      <c r="M121" s="51"/>
      <c r="N121" s="51"/>
      <c r="O121" s="51"/>
      <c r="P121" s="51"/>
      <c r="Q121" s="51"/>
      <c r="R121" s="51"/>
      <c r="S121" s="51"/>
      <c r="T121" s="51"/>
      <c r="U121" s="51"/>
      <c r="V121" s="51"/>
      <c r="W121" s="51"/>
    </row>
    <row r="122" spans="1:23" ht="16.5" x14ac:dyDescent="0.3">
      <c r="A122" s="208"/>
      <c r="B122" s="51"/>
      <c r="C122" s="51"/>
      <c r="D122" s="51"/>
      <c r="E122" s="245"/>
      <c r="F122" s="51"/>
      <c r="G122" s="51"/>
      <c r="H122" s="51"/>
      <c r="I122" s="51"/>
      <c r="J122" s="51"/>
      <c r="K122" s="51"/>
      <c r="L122" s="51"/>
      <c r="M122" s="51"/>
      <c r="N122" s="51"/>
      <c r="O122" s="51"/>
      <c r="P122" s="51"/>
      <c r="Q122" s="51"/>
      <c r="R122" s="51"/>
      <c r="S122" s="51"/>
      <c r="T122" s="51"/>
      <c r="U122" s="51"/>
      <c r="V122" s="51"/>
      <c r="W122" s="51"/>
    </row>
    <row r="123" spans="1:23" ht="16.5" x14ac:dyDescent="0.3">
      <c r="A123" s="208"/>
      <c r="B123" s="51"/>
      <c r="C123" s="51"/>
      <c r="D123" s="51"/>
      <c r="E123" s="245"/>
      <c r="F123" s="51"/>
      <c r="G123" s="51"/>
      <c r="H123" s="51"/>
      <c r="I123" s="51"/>
      <c r="J123" s="51"/>
      <c r="K123" s="51"/>
      <c r="L123" s="51"/>
      <c r="M123" s="51"/>
      <c r="N123" s="51"/>
      <c r="O123" s="51"/>
      <c r="P123" s="51"/>
      <c r="Q123" s="51"/>
      <c r="R123" s="51"/>
      <c r="S123" s="51"/>
      <c r="T123" s="51"/>
      <c r="U123" s="51"/>
      <c r="V123" s="51"/>
      <c r="W123" s="51"/>
    </row>
    <row r="124" spans="1:23" ht="16.5" x14ac:dyDescent="0.3">
      <c r="A124" s="208" t="s">
        <v>115</v>
      </c>
      <c r="B124" s="51"/>
      <c r="C124" s="51"/>
      <c r="D124" s="51"/>
      <c r="E124" s="245"/>
      <c r="F124" s="51"/>
      <c r="G124" s="51"/>
      <c r="H124" s="51"/>
      <c r="I124" s="51"/>
      <c r="J124" s="51"/>
      <c r="K124" s="51"/>
      <c r="L124" s="51"/>
      <c r="M124" s="51"/>
      <c r="N124" s="51"/>
      <c r="O124" s="51"/>
      <c r="P124" s="51"/>
      <c r="Q124" s="51"/>
      <c r="R124" s="51"/>
      <c r="S124" s="51"/>
      <c r="T124" s="51"/>
      <c r="U124" s="51"/>
      <c r="V124" s="51"/>
      <c r="W124" s="51"/>
    </row>
    <row r="125" spans="1:23" ht="16.5" x14ac:dyDescent="0.3">
      <c r="A125" s="208"/>
      <c r="B125" s="51"/>
      <c r="C125" s="51"/>
      <c r="D125" s="51"/>
      <c r="E125" s="245"/>
      <c r="F125" s="51"/>
      <c r="G125" s="51"/>
      <c r="H125" s="51"/>
      <c r="I125" s="51"/>
      <c r="J125" s="51"/>
      <c r="K125" s="51"/>
      <c r="L125" s="51"/>
      <c r="M125" s="51"/>
      <c r="N125" s="51"/>
      <c r="O125" s="51"/>
      <c r="P125" s="51"/>
      <c r="Q125" s="51"/>
      <c r="R125" s="51"/>
      <c r="S125" s="51"/>
      <c r="T125" s="51"/>
      <c r="U125" s="51"/>
      <c r="V125" s="51"/>
      <c r="W125" s="51"/>
    </row>
    <row r="126" spans="1:23" ht="16.5" x14ac:dyDescent="0.3">
      <c r="A126" s="208" t="s">
        <v>116</v>
      </c>
      <c r="B126" s="51"/>
      <c r="C126" s="51"/>
      <c r="D126" s="51"/>
      <c r="E126" s="245"/>
      <c r="F126" s="51"/>
      <c r="G126" s="51"/>
      <c r="H126" s="51"/>
      <c r="I126" s="51"/>
      <c r="J126" s="51"/>
      <c r="K126" s="51"/>
      <c r="L126" s="51"/>
      <c r="M126" s="51"/>
      <c r="N126" s="51"/>
      <c r="O126" s="51"/>
      <c r="P126" s="51"/>
      <c r="Q126" s="51"/>
      <c r="R126" s="51"/>
      <c r="S126" s="51"/>
      <c r="T126" s="51"/>
      <c r="U126" s="51"/>
      <c r="V126" s="51"/>
      <c r="W126" s="51"/>
    </row>
    <row r="127" spans="1:23" ht="16.5" x14ac:dyDescent="0.3">
      <c r="A127" s="285" t="s">
        <v>117</v>
      </c>
      <c r="B127" s="285"/>
      <c r="C127" s="285"/>
      <c r="D127" s="285"/>
      <c r="E127" s="285"/>
      <c r="F127" s="285"/>
      <c r="G127" s="51"/>
      <c r="H127" s="51"/>
      <c r="I127" s="51"/>
      <c r="J127" s="51"/>
      <c r="K127" s="51"/>
      <c r="L127" s="51"/>
      <c r="M127" s="51"/>
      <c r="N127" s="51"/>
      <c r="O127" s="51"/>
      <c r="P127" s="51"/>
      <c r="Q127" s="51"/>
      <c r="R127" s="51"/>
      <c r="S127" s="51"/>
      <c r="T127" s="51"/>
      <c r="U127" s="51"/>
      <c r="V127" s="51"/>
      <c r="W127" s="51"/>
    </row>
    <row r="128" spans="1:23" ht="21" customHeight="1" x14ac:dyDescent="0.3">
      <c r="A128" s="285"/>
      <c r="B128" s="285"/>
      <c r="C128" s="285"/>
      <c r="D128" s="285"/>
      <c r="E128" s="285"/>
      <c r="F128" s="285"/>
      <c r="G128" s="51"/>
      <c r="H128" s="51"/>
      <c r="I128" s="51"/>
      <c r="J128" s="51"/>
      <c r="K128" s="51"/>
      <c r="L128" s="51"/>
      <c r="M128" s="51"/>
      <c r="N128" s="51"/>
      <c r="O128" s="51"/>
      <c r="P128" s="51"/>
      <c r="Q128" s="51"/>
      <c r="R128" s="51"/>
      <c r="S128" s="51"/>
      <c r="T128" s="51"/>
      <c r="U128" s="51"/>
      <c r="V128" s="51"/>
      <c r="W128" s="51"/>
    </row>
    <row r="129" spans="1:23" ht="16.5" x14ac:dyDescent="0.3">
      <c r="A129" s="51"/>
      <c r="B129" s="286" t="s">
        <v>38</v>
      </c>
      <c r="C129" s="287"/>
      <c r="D129" s="288"/>
      <c r="E129" s="245"/>
      <c r="F129" s="51"/>
      <c r="G129" s="51"/>
      <c r="H129" s="51"/>
      <c r="I129" s="51"/>
      <c r="J129" s="51"/>
      <c r="K129" s="51"/>
      <c r="L129" s="51"/>
      <c r="M129" s="51"/>
      <c r="N129" s="51"/>
      <c r="O129" s="51"/>
      <c r="P129" s="51"/>
      <c r="Q129" s="51"/>
      <c r="R129" s="51"/>
      <c r="S129" s="51"/>
      <c r="T129" s="51"/>
      <c r="U129" s="51"/>
      <c r="V129" s="51"/>
      <c r="W129" s="51"/>
    </row>
    <row r="130" spans="1:23" ht="33" x14ac:dyDescent="0.3">
      <c r="A130" s="51"/>
      <c r="B130" s="200" t="s">
        <v>17</v>
      </c>
      <c r="C130" s="196" t="s">
        <v>200</v>
      </c>
      <c r="D130" s="196" t="s">
        <v>201</v>
      </c>
      <c r="E130" s="245"/>
      <c r="F130" s="51"/>
      <c r="G130" s="51"/>
      <c r="H130" s="51"/>
      <c r="I130" s="51"/>
      <c r="J130" s="51"/>
      <c r="K130" s="51"/>
      <c r="L130" s="51"/>
      <c r="M130" s="51"/>
      <c r="N130" s="51"/>
      <c r="O130" s="51"/>
      <c r="P130" s="51"/>
      <c r="Q130" s="51"/>
      <c r="R130" s="51"/>
      <c r="S130" s="51"/>
      <c r="T130" s="51"/>
      <c r="U130" s="51"/>
      <c r="V130" s="51"/>
      <c r="W130" s="51"/>
    </row>
    <row r="131" spans="1:23" ht="16.5" x14ac:dyDescent="0.3">
      <c r="A131" s="51"/>
      <c r="B131" s="193"/>
      <c r="C131" s="193"/>
      <c r="D131" s="193"/>
      <c r="E131" s="245"/>
      <c r="F131" s="51"/>
      <c r="G131" s="51"/>
      <c r="H131" s="51"/>
      <c r="I131" s="51"/>
      <c r="J131" s="51"/>
      <c r="K131" s="51"/>
      <c r="L131" s="51"/>
      <c r="M131" s="51"/>
      <c r="N131" s="51"/>
      <c r="O131" s="51"/>
      <c r="P131" s="51"/>
      <c r="Q131" s="51"/>
      <c r="R131" s="51"/>
      <c r="S131" s="51"/>
      <c r="T131" s="51"/>
      <c r="U131" s="51"/>
      <c r="V131" s="51"/>
      <c r="W131" s="51"/>
    </row>
    <row r="132" spans="1:23" ht="16.5" x14ac:dyDescent="0.3">
      <c r="A132" s="51"/>
      <c r="B132" s="193" t="s">
        <v>146</v>
      </c>
      <c r="C132" s="203">
        <v>80667631</v>
      </c>
      <c r="D132" s="203">
        <v>0</v>
      </c>
      <c r="E132" s="245"/>
      <c r="F132" s="51"/>
      <c r="G132" s="51"/>
      <c r="H132" s="51"/>
      <c r="I132" s="51"/>
      <c r="J132" s="51"/>
      <c r="K132" s="51"/>
      <c r="L132" s="51"/>
      <c r="M132" s="51"/>
      <c r="N132" s="51"/>
      <c r="O132" s="51"/>
      <c r="P132" s="51"/>
      <c r="Q132" s="51"/>
      <c r="R132" s="51"/>
      <c r="S132" s="51"/>
      <c r="T132" s="51"/>
      <c r="U132" s="51"/>
      <c r="V132" s="51"/>
      <c r="W132" s="51"/>
    </row>
    <row r="133" spans="1:23" ht="16.5" x14ac:dyDescent="0.3">
      <c r="A133" s="51"/>
      <c r="B133" s="193" t="s">
        <v>186</v>
      </c>
      <c r="C133" s="203">
        <v>20000000</v>
      </c>
      <c r="D133" s="203">
        <v>0</v>
      </c>
      <c r="E133" s="245"/>
      <c r="F133" s="51"/>
      <c r="G133" s="51"/>
      <c r="H133" s="51"/>
      <c r="I133" s="51"/>
      <c r="J133" s="51"/>
      <c r="K133" s="51"/>
      <c r="L133" s="51"/>
      <c r="M133" s="51"/>
      <c r="N133" s="51"/>
      <c r="O133" s="51"/>
      <c r="P133" s="51"/>
      <c r="Q133" s="51"/>
      <c r="R133" s="51"/>
      <c r="S133" s="51"/>
      <c r="T133" s="51"/>
      <c r="U133" s="51"/>
      <c r="V133" s="51"/>
      <c r="W133" s="51"/>
    </row>
    <row r="134" spans="1:23" ht="16.5" x14ac:dyDescent="0.3">
      <c r="A134" s="51"/>
      <c r="B134" s="193" t="s">
        <v>147</v>
      </c>
      <c r="C134" s="203">
        <v>26500858</v>
      </c>
      <c r="D134" s="203">
        <v>0</v>
      </c>
      <c r="E134" s="245"/>
      <c r="F134" s="204"/>
      <c r="G134" s="51"/>
      <c r="H134" s="51"/>
      <c r="I134" s="51"/>
      <c r="J134" s="51"/>
      <c r="K134" s="51"/>
      <c r="L134" s="51"/>
      <c r="M134" s="51"/>
      <c r="N134" s="51"/>
      <c r="O134" s="51"/>
      <c r="P134" s="51"/>
      <c r="Q134" s="51"/>
      <c r="R134" s="51"/>
      <c r="S134" s="51"/>
      <c r="T134" s="51"/>
      <c r="U134" s="51"/>
      <c r="V134" s="51"/>
      <c r="W134" s="51"/>
    </row>
    <row r="135" spans="1:23" ht="16.5" x14ac:dyDescent="0.3">
      <c r="A135" s="51"/>
      <c r="B135" s="193" t="s">
        <v>198</v>
      </c>
      <c r="C135" s="203">
        <v>31558637</v>
      </c>
      <c r="D135" s="203"/>
      <c r="E135" s="245"/>
      <c r="F135" s="204"/>
      <c r="G135" s="51"/>
      <c r="H135" s="51"/>
      <c r="I135" s="51"/>
      <c r="J135" s="51"/>
      <c r="K135" s="51"/>
      <c r="L135" s="51"/>
      <c r="M135" s="51"/>
      <c r="N135" s="51"/>
      <c r="O135" s="51"/>
      <c r="P135" s="51"/>
      <c r="Q135" s="51"/>
      <c r="R135" s="51"/>
      <c r="S135" s="51"/>
      <c r="T135" s="51"/>
      <c r="U135" s="51"/>
      <c r="V135" s="51"/>
      <c r="W135" s="51"/>
    </row>
    <row r="136" spans="1:23" ht="16.5" x14ac:dyDescent="0.3">
      <c r="A136" s="51"/>
      <c r="B136" s="193" t="s">
        <v>118</v>
      </c>
      <c r="C136" s="203">
        <v>13814589</v>
      </c>
      <c r="D136" s="203">
        <v>0</v>
      </c>
      <c r="E136" s="245"/>
      <c r="F136" s="51"/>
      <c r="G136" s="51"/>
      <c r="H136" s="51"/>
      <c r="I136" s="51"/>
      <c r="J136" s="51"/>
      <c r="K136" s="51"/>
      <c r="L136" s="51"/>
      <c r="M136" s="51"/>
      <c r="N136" s="51"/>
      <c r="O136" s="51"/>
      <c r="P136" s="51"/>
      <c r="Q136" s="51"/>
      <c r="R136" s="51"/>
      <c r="S136" s="51"/>
      <c r="T136" s="51"/>
      <c r="U136" s="51"/>
      <c r="V136" s="51"/>
      <c r="W136" s="51"/>
    </row>
    <row r="137" spans="1:23" ht="16.5" x14ac:dyDescent="0.3">
      <c r="A137" s="51"/>
      <c r="B137" s="198" t="s">
        <v>94</v>
      </c>
      <c r="C137" s="205">
        <f>SUM(C132:C136)</f>
        <v>172541715</v>
      </c>
      <c r="D137" s="205">
        <f>SUM(D132:D136)</f>
        <v>0</v>
      </c>
      <c r="E137" s="245"/>
      <c r="F137" s="51"/>
      <c r="G137" s="51"/>
      <c r="H137" s="51"/>
      <c r="I137" s="51"/>
      <c r="J137" s="51"/>
      <c r="K137" s="51"/>
      <c r="L137" s="51"/>
      <c r="M137" s="51"/>
      <c r="N137" s="51"/>
      <c r="O137" s="51"/>
      <c r="P137" s="51"/>
      <c r="Q137" s="51"/>
      <c r="R137" s="51"/>
      <c r="S137" s="51"/>
      <c r="T137" s="51"/>
      <c r="U137" s="51"/>
      <c r="V137" s="51"/>
      <c r="W137" s="51"/>
    </row>
    <row r="138" spans="1:23" ht="16.5" x14ac:dyDescent="0.3">
      <c r="A138" s="51"/>
      <c r="B138" s="206"/>
      <c r="C138" s="207"/>
      <c r="D138" s="207"/>
      <c r="E138" s="245"/>
      <c r="F138" s="51"/>
      <c r="G138" s="51"/>
      <c r="H138" s="51"/>
      <c r="I138" s="51"/>
      <c r="J138" s="51"/>
      <c r="K138" s="51"/>
      <c r="L138" s="51"/>
      <c r="M138" s="51"/>
      <c r="N138" s="51"/>
      <c r="O138" s="51"/>
      <c r="P138" s="51"/>
      <c r="Q138" s="51"/>
      <c r="R138" s="51"/>
      <c r="S138" s="51"/>
      <c r="T138" s="51"/>
      <c r="U138" s="51"/>
      <c r="V138" s="51"/>
      <c r="W138" s="51"/>
    </row>
    <row r="139" spans="1:23" ht="16.5" x14ac:dyDescent="0.3">
      <c r="A139" s="208"/>
      <c r="B139" s="51"/>
      <c r="C139" s="51"/>
      <c r="D139" s="51"/>
      <c r="E139" s="245"/>
      <c r="F139" s="51"/>
      <c r="G139" s="51"/>
      <c r="H139" s="51"/>
      <c r="I139" s="51"/>
      <c r="J139" s="51"/>
      <c r="K139" s="51"/>
      <c r="L139" s="51"/>
      <c r="M139" s="51"/>
      <c r="N139" s="51"/>
      <c r="O139" s="51"/>
      <c r="P139" s="51"/>
      <c r="Q139" s="51"/>
      <c r="R139" s="51"/>
      <c r="S139" s="51"/>
      <c r="T139" s="51"/>
      <c r="U139" s="51"/>
      <c r="V139" s="51"/>
      <c r="W139" s="51"/>
    </row>
    <row r="140" spans="1:23" ht="16.5" x14ac:dyDescent="0.3">
      <c r="A140" s="271" t="s">
        <v>122</v>
      </c>
      <c r="B140" s="271"/>
      <c r="C140" s="271"/>
      <c r="D140" s="271"/>
      <c r="E140" s="271"/>
      <c r="F140" s="271"/>
      <c r="G140" s="51"/>
      <c r="H140" s="51"/>
      <c r="I140" s="51"/>
      <c r="J140" s="51"/>
      <c r="K140" s="51"/>
      <c r="L140" s="51"/>
      <c r="M140" s="51"/>
      <c r="N140" s="51"/>
      <c r="O140" s="51"/>
      <c r="P140" s="51"/>
      <c r="Q140" s="51"/>
      <c r="R140" s="51"/>
      <c r="S140" s="51"/>
      <c r="T140" s="51"/>
      <c r="U140" s="51"/>
      <c r="V140" s="51"/>
      <c r="W140" s="51"/>
    </row>
    <row r="141" spans="1:23" ht="16.5" x14ac:dyDescent="0.3">
      <c r="A141" s="208"/>
      <c r="B141" s="51"/>
      <c r="C141" s="51"/>
      <c r="D141" s="51"/>
      <c r="E141" s="245"/>
      <c r="F141" s="51"/>
      <c r="G141" s="51"/>
      <c r="H141" s="51"/>
      <c r="I141" s="51"/>
      <c r="J141" s="51"/>
      <c r="K141" s="51"/>
      <c r="L141" s="51"/>
      <c r="M141" s="51"/>
      <c r="N141" s="51"/>
      <c r="O141" s="51"/>
      <c r="P141" s="51"/>
      <c r="Q141" s="51"/>
      <c r="R141" s="51"/>
      <c r="S141" s="51"/>
      <c r="T141" s="51"/>
      <c r="U141" s="51"/>
      <c r="V141" s="51"/>
      <c r="W141" s="51"/>
    </row>
    <row r="142" spans="1:23" ht="16.5" x14ac:dyDescent="0.3">
      <c r="A142" s="209" t="s">
        <v>145</v>
      </c>
      <c r="B142" s="52"/>
      <c r="C142" s="51"/>
      <c r="D142" s="51"/>
      <c r="E142" s="245"/>
      <c r="F142" s="51"/>
      <c r="G142" s="51"/>
      <c r="H142" s="51"/>
      <c r="I142" s="51"/>
      <c r="J142" s="51"/>
      <c r="K142" s="51"/>
      <c r="L142" s="51"/>
      <c r="M142" s="51"/>
      <c r="N142" s="51"/>
      <c r="O142" s="51"/>
      <c r="P142" s="51"/>
      <c r="Q142" s="51"/>
      <c r="R142" s="51"/>
      <c r="S142" s="51"/>
      <c r="T142" s="51"/>
      <c r="U142" s="51"/>
      <c r="V142" s="51"/>
      <c r="W142" s="51"/>
    </row>
    <row r="143" spans="1:23" ht="16.5" x14ac:dyDescent="0.3">
      <c r="A143" s="208"/>
      <c r="B143" s="51"/>
      <c r="C143" s="51"/>
      <c r="D143" s="51"/>
      <c r="E143" s="245"/>
      <c r="F143" s="51"/>
      <c r="G143" s="51"/>
      <c r="H143" s="51"/>
      <c r="I143" s="51"/>
      <c r="J143" s="51"/>
      <c r="K143" s="51"/>
      <c r="L143" s="51"/>
      <c r="M143" s="51"/>
      <c r="N143" s="51"/>
      <c r="O143" s="51"/>
      <c r="P143" s="51"/>
      <c r="Q143" s="51"/>
      <c r="R143" s="51"/>
      <c r="S143" s="51"/>
      <c r="T143" s="51"/>
      <c r="U143" s="51"/>
      <c r="V143" s="51"/>
      <c r="W143" s="51"/>
    </row>
    <row r="144" spans="1:23" ht="16.5" x14ac:dyDescent="0.3">
      <c r="A144" s="208" t="s">
        <v>119</v>
      </c>
      <c r="B144" s="51"/>
      <c r="C144" s="51"/>
      <c r="D144" s="51"/>
      <c r="E144" s="245"/>
      <c r="F144" s="51"/>
      <c r="G144" s="51"/>
      <c r="H144" s="51"/>
      <c r="I144" s="51"/>
      <c r="J144" s="51"/>
      <c r="K144" s="51"/>
      <c r="L144" s="51"/>
      <c r="M144" s="51"/>
      <c r="N144" s="51"/>
      <c r="O144" s="51"/>
      <c r="P144" s="51"/>
      <c r="Q144" s="51"/>
      <c r="R144" s="51"/>
      <c r="S144" s="51"/>
      <c r="T144" s="51"/>
      <c r="U144" s="51"/>
      <c r="V144" s="51"/>
      <c r="W144" s="51"/>
    </row>
    <row r="145" spans="1:23" ht="16.5" x14ac:dyDescent="0.3">
      <c r="A145" s="208"/>
      <c r="B145" s="51"/>
      <c r="C145" s="51"/>
      <c r="D145" s="51"/>
      <c r="E145" s="245"/>
      <c r="F145" s="51"/>
      <c r="G145" s="51"/>
      <c r="H145" s="51"/>
      <c r="I145" s="51"/>
      <c r="J145" s="51"/>
      <c r="K145" s="51"/>
      <c r="L145" s="51"/>
      <c r="M145" s="51"/>
      <c r="N145" s="51"/>
      <c r="O145" s="51"/>
      <c r="P145" s="51"/>
      <c r="Q145" s="51"/>
      <c r="R145" s="51"/>
      <c r="S145" s="51"/>
      <c r="T145" s="51"/>
      <c r="U145" s="51"/>
      <c r="V145" s="51"/>
      <c r="W145" s="51"/>
    </row>
    <row r="146" spans="1:23" ht="33" x14ac:dyDescent="0.3">
      <c r="A146" s="51"/>
      <c r="B146" s="200" t="s">
        <v>89</v>
      </c>
      <c r="C146" s="196" t="s">
        <v>76</v>
      </c>
      <c r="D146" s="196" t="s">
        <v>77</v>
      </c>
      <c r="E146" s="245"/>
      <c r="F146" s="51"/>
      <c r="G146" s="51"/>
      <c r="H146" s="51"/>
      <c r="I146" s="51"/>
      <c r="J146" s="51"/>
      <c r="K146" s="51"/>
      <c r="L146" s="51"/>
      <c r="M146" s="51"/>
      <c r="N146" s="51"/>
      <c r="O146" s="51"/>
      <c r="P146" s="51"/>
      <c r="Q146" s="51"/>
      <c r="R146" s="51"/>
      <c r="S146" s="51"/>
      <c r="T146" s="51"/>
      <c r="U146" s="51"/>
      <c r="V146" s="51"/>
      <c r="W146" s="51"/>
    </row>
    <row r="147" spans="1:23" ht="15" customHeight="1" x14ac:dyDescent="0.3">
      <c r="A147" s="51"/>
      <c r="B147" s="193"/>
      <c r="C147" s="272" t="s">
        <v>120</v>
      </c>
      <c r="D147" s="273"/>
      <c r="E147" s="245"/>
      <c r="F147" s="51"/>
      <c r="G147" s="51"/>
      <c r="H147" s="51"/>
      <c r="I147" s="51"/>
      <c r="J147" s="51"/>
      <c r="K147" s="51"/>
      <c r="L147" s="51"/>
      <c r="M147" s="51"/>
      <c r="N147" s="51"/>
      <c r="O147" s="51"/>
      <c r="P147" s="51"/>
      <c r="Q147" s="51"/>
      <c r="R147" s="51"/>
      <c r="S147" s="51"/>
      <c r="T147" s="51"/>
      <c r="U147" s="51"/>
      <c r="V147" s="51"/>
      <c r="W147" s="51"/>
    </row>
    <row r="148" spans="1:23" ht="16.5" x14ac:dyDescent="0.3">
      <c r="A148" s="51"/>
      <c r="B148" s="193"/>
      <c r="C148" s="274"/>
      <c r="D148" s="275"/>
      <c r="E148" s="245"/>
      <c r="F148" s="51"/>
      <c r="G148" s="51"/>
      <c r="H148" s="51"/>
      <c r="I148" s="51"/>
      <c r="J148" s="51"/>
      <c r="K148" s="51"/>
      <c r="L148" s="51"/>
      <c r="M148" s="51"/>
      <c r="N148" s="51"/>
      <c r="O148" s="51"/>
      <c r="P148" s="51"/>
      <c r="Q148" s="51"/>
      <c r="R148" s="51"/>
      <c r="S148" s="51"/>
      <c r="T148" s="51"/>
      <c r="U148" s="51"/>
      <c r="V148" s="51"/>
      <c r="W148" s="51"/>
    </row>
    <row r="149" spans="1:23" ht="16.5" x14ac:dyDescent="0.3">
      <c r="A149" s="51"/>
      <c r="B149" s="200" t="s">
        <v>94</v>
      </c>
      <c r="C149" s="193"/>
      <c r="D149" s="193"/>
      <c r="E149" s="245"/>
      <c r="F149" s="51"/>
      <c r="G149" s="51"/>
      <c r="H149" s="51"/>
      <c r="I149" s="51"/>
      <c r="J149" s="51"/>
      <c r="K149" s="51"/>
      <c r="L149" s="51"/>
      <c r="M149" s="51"/>
      <c r="N149" s="51"/>
      <c r="O149" s="51"/>
      <c r="P149" s="51"/>
      <c r="Q149" s="51"/>
      <c r="R149" s="51"/>
      <c r="S149" s="51"/>
      <c r="T149" s="51"/>
      <c r="U149" s="51"/>
      <c r="V149" s="51"/>
      <c r="W149" s="51"/>
    </row>
    <row r="150" spans="1:23" ht="16.5" x14ac:dyDescent="0.3">
      <c r="A150" s="208"/>
      <c r="B150" s="51"/>
      <c r="C150" s="51"/>
      <c r="D150" s="51"/>
      <c r="E150" s="245"/>
      <c r="F150" s="51"/>
      <c r="G150" s="51"/>
      <c r="H150" s="51"/>
      <c r="I150" s="51"/>
      <c r="J150" s="51"/>
      <c r="K150" s="51"/>
      <c r="L150" s="51"/>
      <c r="M150" s="51"/>
      <c r="N150" s="51"/>
      <c r="O150" s="51"/>
      <c r="P150" s="51"/>
      <c r="Q150" s="51"/>
      <c r="R150" s="51"/>
      <c r="S150" s="51"/>
      <c r="T150" s="51"/>
      <c r="U150" s="51"/>
      <c r="V150" s="51"/>
      <c r="W150" s="51"/>
    </row>
    <row r="151" spans="1:23" ht="16.5" x14ac:dyDescent="0.3">
      <c r="A151" s="208"/>
      <c r="B151" s="51"/>
      <c r="C151" s="51"/>
      <c r="D151" s="51"/>
      <c r="E151" s="245"/>
      <c r="F151" s="51"/>
      <c r="G151" s="51"/>
      <c r="H151" s="51"/>
      <c r="I151" s="51"/>
      <c r="J151" s="51"/>
      <c r="K151" s="51"/>
      <c r="L151" s="51"/>
      <c r="M151" s="51"/>
      <c r="N151" s="51"/>
      <c r="O151" s="51"/>
      <c r="P151" s="51"/>
      <c r="Q151" s="51"/>
      <c r="R151" s="51"/>
      <c r="S151" s="51"/>
      <c r="T151" s="51"/>
      <c r="U151" s="51"/>
      <c r="V151" s="51"/>
      <c r="W151" s="51"/>
    </row>
    <row r="152" spans="1:23" ht="16.5" x14ac:dyDescent="0.3">
      <c r="A152" s="208" t="s">
        <v>121</v>
      </c>
      <c r="B152" s="51"/>
      <c r="C152" s="51"/>
      <c r="D152" s="51"/>
      <c r="E152" s="245"/>
      <c r="F152" s="51"/>
      <c r="G152" s="51"/>
      <c r="H152" s="51"/>
      <c r="I152" s="51"/>
      <c r="J152" s="51"/>
      <c r="K152" s="51"/>
      <c r="L152" s="51"/>
      <c r="M152" s="51"/>
      <c r="N152" s="51"/>
      <c r="O152" s="51"/>
      <c r="P152" s="51"/>
      <c r="Q152" s="51"/>
      <c r="R152" s="51"/>
      <c r="S152" s="51"/>
      <c r="T152" s="51"/>
      <c r="U152" s="51"/>
      <c r="V152" s="51"/>
      <c r="W152" s="51"/>
    </row>
    <row r="153" spans="1:23" ht="16.5" x14ac:dyDescent="0.3">
      <c r="A153" s="208"/>
      <c r="B153" s="51"/>
      <c r="C153" s="51"/>
      <c r="D153" s="51"/>
      <c r="E153" s="245"/>
      <c r="F153" s="51"/>
      <c r="G153" s="51"/>
      <c r="H153" s="51"/>
      <c r="I153" s="51"/>
      <c r="J153" s="51"/>
      <c r="K153" s="51"/>
      <c r="L153" s="51"/>
      <c r="M153" s="51"/>
      <c r="N153" s="51"/>
      <c r="O153" s="51"/>
      <c r="P153" s="51"/>
      <c r="Q153" s="51"/>
      <c r="R153" s="51"/>
      <c r="S153" s="51"/>
      <c r="T153" s="51"/>
      <c r="U153" s="51"/>
      <c r="V153" s="51"/>
      <c r="W153" s="51"/>
    </row>
    <row r="154" spans="1:23" ht="33" x14ac:dyDescent="0.3">
      <c r="A154" s="51"/>
      <c r="B154" s="196" t="s">
        <v>89</v>
      </c>
      <c r="C154" s="196" t="s">
        <v>76</v>
      </c>
      <c r="D154" s="196" t="s">
        <v>77</v>
      </c>
      <c r="E154" s="245"/>
      <c r="F154" s="51"/>
      <c r="G154" s="51"/>
      <c r="H154" s="51"/>
      <c r="I154" s="51"/>
      <c r="J154" s="51"/>
      <c r="K154" s="51"/>
      <c r="L154" s="51"/>
      <c r="M154" s="51"/>
      <c r="N154" s="51"/>
      <c r="O154" s="51"/>
      <c r="P154" s="51"/>
      <c r="Q154" s="51"/>
      <c r="R154" s="51"/>
      <c r="S154" s="51"/>
      <c r="T154" s="51"/>
      <c r="U154" s="51"/>
      <c r="V154" s="51"/>
      <c r="W154" s="51"/>
    </row>
    <row r="155" spans="1:23" ht="16.5" x14ac:dyDescent="0.3">
      <c r="A155" s="51"/>
      <c r="B155" s="193" t="s">
        <v>30</v>
      </c>
      <c r="C155" s="210">
        <v>16540583</v>
      </c>
      <c r="D155" s="210">
        <v>73515</v>
      </c>
      <c r="E155" s="245"/>
      <c r="F155" s="51"/>
      <c r="G155" s="51"/>
      <c r="H155" s="51"/>
      <c r="I155" s="51"/>
      <c r="J155" s="51"/>
      <c r="K155" s="51"/>
      <c r="L155" s="51"/>
      <c r="M155" s="51"/>
      <c r="N155" s="51"/>
      <c r="O155" s="51"/>
      <c r="P155" s="51"/>
      <c r="Q155" s="51"/>
      <c r="R155" s="51"/>
      <c r="S155" s="51"/>
      <c r="T155" s="51"/>
      <c r="U155" s="51"/>
      <c r="V155" s="51"/>
      <c r="W155" s="51"/>
    </row>
    <row r="156" spans="1:23" ht="16.5" x14ac:dyDescent="0.3">
      <c r="A156" s="51"/>
      <c r="B156" s="193"/>
      <c r="C156" s="211"/>
      <c r="D156" s="211"/>
      <c r="E156" s="245"/>
      <c r="F156" s="51"/>
      <c r="G156" s="51"/>
      <c r="H156" s="51"/>
      <c r="I156" s="51"/>
      <c r="J156" s="51"/>
      <c r="K156" s="51"/>
      <c r="L156" s="51"/>
      <c r="M156" s="51"/>
      <c r="N156" s="51"/>
      <c r="O156" s="51"/>
      <c r="P156" s="51"/>
      <c r="Q156" s="51"/>
      <c r="R156" s="51"/>
      <c r="S156" s="51"/>
      <c r="T156" s="51"/>
      <c r="U156" s="51"/>
      <c r="V156" s="51"/>
      <c r="W156" s="51"/>
    </row>
    <row r="157" spans="1:23" ht="16.5" x14ac:dyDescent="0.3">
      <c r="A157" s="51"/>
      <c r="B157" s="200" t="s">
        <v>94</v>
      </c>
      <c r="C157" s="212">
        <f>SUM(C155:C156)</f>
        <v>16540583</v>
      </c>
      <c r="D157" s="212">
        <f>SUM(D155:D156)</f>
        <v>73515</v>
      </c>
      <c r="E157" s="245"/>
      <c r="F157" s="51"/>
      <c r="G157" s="51"/>
      <c r="H157" s="51"/>
      <c r="I157" s="51"/>
      <c r="J157" s="51"/>
      <c r="K157" s="51"/>
      <c r="L157" s="51"/>
      <c r="M157" s="51"/>
      <c r="N157" s="51"/>
      <c r="O157" s="51"/>
      <c r="P157" s="51"/>
      <c r="Q157" s="51"/>
      <c r="R157" s="51"/>
      <c r="S157" s="51"/>
      <c r="T157" s="51"/>
      <c r="U157" s="51"/>
      <c r="V157" s="51"/>
      <c r="W157" s="51"/>
    </row>
    <row r="158" spans="1:23" ht="16.5" x14ac:dyDescent="0.3">
      <c r="A158" s="213"/>
      <c r="B158" s="51"/>
      <c r="C158" s="51"/>
      <c r="D158" s="51"/>
      <c r="E158" s="245"/>
      <c r="F158" s="51"/>
      <c r="G158" s="51"/>
      <c r="H158" s="51"/>
      <c r="I158" s="51"/>
      <c r="J158" s="51"/>
      <c r="K158" s="51"/>
      <c r="L158" s="51"/>
      <c r="M158" s="51"/>
      <c r="N158" s="51"/>
      <c r="O158" s="51"/>
      <c r="P158" s="51"/>
      <c r="Q158" s="51"/>
      <c r="R158" s="51"/>
      <c r="S158" s="51"/>
      <c r="T158" s="51"/>
      <c r="U158" s="51"/>
      <c r="V158" s="51"/>
      <c r="W158" s="51"/>
    </row>
    <row r="159" spans="1:23" ht="16.5" x14ac:dyDescent="0.3">
      <c r="A159" s="51"/>
      <c r="B159" s="51"/>
      <c r="C159" s="51"/>
      <c r="D159" s="51"/>
      <c r="E159" s="245"/>
      <c r="F159" s="51"/>
      <c r="G159" s="51"/>
      <c r="H159" s="51"/>
      <c r="I159" s="51"/>
      <c r="J159" s="51"/>
      <c r="K159" s="51"/>
      <c r="L159" s="51"/>
      <c r="M159" s="51"/>
      <c r="N159" s="51"/>
      <c r="O159" s="51"/>
      <c r="P159" s="51"/>
      <c r="Q159" s="51"/>
      <c r="R159" s="51"/>
      <c r="S159" s="51"/>
      <c r="T159" s="51"/>
      <c r="U159" s="51"/>
      <c r="V159" s="51"/>
      <c r="W159" s="51"/>
    </row>
    <row r="160" spans="1:23" ht="16.5" x14ac:dyDescent="0.3">
      <c r="A160" s="217" t="s">
        <v>157</v>
      </c>
      <c r="B160" s="51"/>
      <c r="C160" s="51"/>
      <c r="D160" s="51"/>
      <c r="E160" s="245"/>
      <c r="F160" s="51"/>
      <c r="G160" s="51"/>
      <c r="H160" s="51"/>
      <c r="I160" s="51"/>
      <c r="J160" s="51"/>
      <c r="K160" s="51"/>
      <c r="L160" s="51"/>
      <c r="M160" s="51"/>
      <c r="N160" s="51"/>
      <c r="O160" s="51"/>
      <c r="P160" s="51"/>
      <c r="Q160" s="51"/>
      <c r="R160" s="51"/>
      <c r="S160" s="51"/>
      <c r="T160" s="51"/>
      <c r="U160" s="51"/>
      <c r="V160" s="51"/>
      <c r="W160" s="51"/>
    </row>
    <row r="161" spans="1:5" x14ac:dyDescent="0.2">
      <c r="A161" s="268" t="s">
        <v>199</v>
      </c>
      <c r="B161" s="269"/>
      <c r="C161" s="269"/>
      <c r="D161" s="269"/>
    </row>
    <row r="162" spans="1:5" ht="14.25" customHeight="1" x14ac:dyDescent="0.2">
      <c r="A162" s="269"/>
      <c r="B162" s="269"/>
      <c r="C162" s="269"/>
      <c r="D162" s="269"/>
      <c r="E162" s="248"/>
    </row>
    <row r="163" spans="1:5" ht="14.25" customHeight="1" x14ac:dyDescent="0.2">
      <c r="A163" s="269"/>
      <c r="B163" s="269"/>
      <c r="C163" s="269"/>
      <c r="D163" s="269"/>
      <c r="E163" s="248"/>
    </row>
    <row r="164" spans="1:5" ht="14.25" customHeight="1" x14ac:dyDescent="0.2">
      <c r="A164" s="269"/>
      <c r="B164" s="269"/>
      <c r="C164" s="269"/>
      <c r="D164" s="269"/>
      <c r="E164" s="248"/>
    </row>
    <row r="165" spans="1:5" ht="14.25" customHeight="1" x14ac:dyDescent="0.2">
      <c r="A165" s="269"/>
      <c r="B165" s="269"/>
      <c r="C165" s="269"/>
      <c r="D165" s="269"/>
      <c r="E165" s="248"/>
    </row>
    <row r="166" spans="1:5" ht="14.25" customHeight="1" x14ac:dyDescent="0.2">
      <c r="A166" s="248"/>
      <c r="B166" s="248"/>
      <c r="C166" s="248"/>
      <c r="D166" s="248"/>
      <c r="E166" s="248"/>
    </row>
    <row r="167" spans="1:5" ht="14.25" customHeight="1" x14ac:dyDescent="0.2">
      <c r="A167" s="248"/>
      <c r="B167" s="248"/>
      <c r="C167" s="248"/>
      <c r="D167" s="248"/>
      <c r="E167" s="248"/>
    </row>
    <row r="168" spans="1:5" ht="14.25" customHeight="1" x14ac:dyDescent="0.2">
      <c r="A168" s="248"/>
      <c r="B168" s="248"/>
      <c r="C168" s="248"/>
      <c r="D168" s="248"/>
      <c r="E168" s="248"/>
    </row>
    <row r="169" spans="1:5" ht="14.25" customHeight="1" x14ac:dyDescent="0.2">
      <c r="A169" s="248"/>
      <c r="B169" s="248"/>
      <c r="C169" s="248"/>
      <c r="D169" s="248"/>
      <c r="E169" s="248"/>
    </row>
    <row r="170" spans="1:5" ht="14.25" customHeight="1" x14ac:dyDescent="0.2">
      <c r="A170" s="248"/>
      <c r="B170" s="248"/>
      <c r="C170" s="248"/>
      <c r="D170" s="248"/>
      <c r="E170" s="248"/>
    </row>
    <row r="171" spans="1:5" ht="14.25" customHeight="1" x14ac:dyDescent="0.2">
      <c r="A171" s="248"/>
      <c r="B171" s="248"/>
      <c r="C171" s="248"/>
      <c r="D171" s="248"/>
      <c r="E171" s="248"/>
    </row>
    <row r="172" spans="1:5" ht="14.25" customHeight="1" x14ac:dyDescent="0.2">
      <c r="A172" s="248"/>
      <c r="B172" s="248"/>
      <c r="C172" s="248"/>
      <c r="D172" s="248"/>
      <c r="E172" s="248"/>
    </row>
    <row r="173" spans="1:5" ht="14.25" customHeight="1" x14ac:dyDescent="0.2">
      <c r="A173" s="248"/>
      <c r="B173" s="248"/>
      <c r="C173" s="248"/>
      <c r="D173" s="248"/>
      <c r="E173" s="248"/>
    </row>
    <row r="174" spans="1:5" ht="14.25" customHeight="1" x14ac:dyDescent="0.2">
      <c r="A174" s="248"/>
      <c r="B174" s="248"/>
      <c r="C174" s="248"/>
      <c r="D174" s="248"/>
      <c r="E174" s="248"/>
    </row>
    <row r="175" spans="1:5" ht="14.25" customHeight="1" x14ac:dyDescent="0.2">
      <c r="A175" s="248"/>
      <c r="B175" s="248"/>
      <c r="C175" s="248"/>
      <c r="D175" s="248"/>
      <c r="E175" s="248"/>
    </row>
    <row r="176" spans="1:5" ht="14.25" customHeight="1" x14ac:dyDescent="0.2">
      <c r="A176" s="248"/>
      <c r="B176" s="248"/>
      <c r="C176" s="248"/>
      <c r="D176" s="248"/>
      <c r="E176" s="248"/>
    </row>
    <row r="177" spans="1:5" ht="14.25" customHeight="1" x14ac:dyDescent="0.2">
      <c r="A177" s="248"/>
      <c r="B177" s="248"/>
      <c r="C177" s="248"/>
      <c r="D177" s="248"/>
      <c r="E177" s="248"/>
    </row>
    <row r="178" spans="1:5" ht="14.25" customHeight="1" x14ac:dyDescent="0.2">
      <c r="A178" s="248"/>
      <c r="B178" s="248"/>
      <c r="C178" s="248"/>
      <c r="D178" s="248"/>
      <c r="E178" s="248"/>
    </row>
    <row r="179" spans="1:5" ht="14.25" customHeight="1" x14ac:dyDescent="0.2">
      <c r="A179" s="248"/>
      <c r="B179" s="248"/>
      <c r="C179" s="248"/>
      <c r="D179" s="248"/>
      <c r="E179" s="248"/>
    </row>
    <row r="180" spans="1:5" ht="14.25" customHeight="1" x14ac:dyDescent="0.2">
      <c r="A180" s="248"/>
      <c r="B180" s="248"/>
      <c r="C180" s="248"/>
      <c r="D180" s="248"/>
      <c r="E180" s="248"/>
    </row>
    <row r="181" spans="1:5" ht="14.25" customHeight="1" x14ac:dyDescent="0.2">
      <c r="A181" s="248"/>
      <c r="B181" s="248"/>
      <c r="C181" s="248"/>
      <c r="D181" s="248"/>
      <c r="E181" s="248"/>
    </row>
    <row r="182" spans="1:5" ht="14.25" customHeight="1" x14ac:dyDescent="0.2">
      <c r="A182" s="248"/>
      <c r="B182" s="248"/>
      <c r="C182" s="248"/>
      <c r="D182" s="248"/>
      <c r="E182" s="248"/>
    </row>
    <row r="183" spans="1:5" ht="14.25" customHeight="1" x14ac:dyDescent="0.2">
      <c r="A183" s="248"/>
      <c r="B183" s="248"/>
      <c r="C183" s="248"/>
      <c r="D183" s="248"/>
      <c r="E183" s="248"/>
    </row>
  </sheetData>
  <mergeCells count="41">
    <mergeCell ref="A48:G48"/>
    <mergeCell ref="A49:G50"/>
    <mergeCell ref="A51:G51"/>
    <mergeCell ref="A52:G53"/>
    <mergeCell ref="A34:G34"/>
    <mergeCell ref="A46:G47"/>
    <mergeCell ref="A37:G38"/>
    <mergeCell ref="A39:G40"/>
    <mergeCell ref="A41:G41"/>
    <mergeCell ref="A42:G43"/>
    <mergeCell ref="A2:G2"/>
    <mergeCell ref="A3:G3"/>
    <mergeCell ref="A4:G4"/>
    <mergeCell ref="A5:G5"/>
    <mergeCell ref="A35:G36"/>
    <mergeCell ref="A13:G13"/>
    <mergeCell ref="A31:I32"/>
    <mergeCell ref="A6:G6"/>
    <mergeCell ref="A8:G8"/>
    <mergeCell ref="A10:G11"/>
    <mergeCell ref="A54:G54"/>
    <mergeCell ref="A55:G56"/>
    <mergeCell ref="A57:G57"/>
    <mergeCell ref="A58:G59"/>
    <mergeCell ref="A60:G60"/>
    <mergeCell ref="A161:D165"/>
    <mergeCell ref="A61:G61"/>
    <mergeCell ref="A62:G62"/>
    <mergeCell ref="A140:F140"/>
    <mergeCell ref="C147:D148"/>
    <mergeCell ref="A64:G65"/>
    <mergeCell ref="C71:E72"/>
    <mergeCell ref="C78:F79"/>
    <mergeCell ref="A82:G82"/>
    <mergeCell ref="A85:G85"/>
    <mergeCell ref="A87:G88"/>
    <mergeCell ref="A89:G90"/>
    <mergeCell ref="A91:G92"/>
    <mergeCell ref="A127:F128"/>
    <mergeCell ref="B129:D129"/>
    <mergeCell ref="A63:G63"/>
  </mergeCells>
  <hyperlinks>
    <hyperlink ref="A142" location="'6'!A1" display="Ver Cuadro" xr:uid="{00000000-0004-0000-0500-000000000000}"/>
  </hyperlinks>
  <pageMargins left="0.35539215686274511"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O98"/>
  <sheetViews>
    <sheetView showGridLines="0" zoomScaleNormal="100" workbookViewId="0">
      <pane ySplit="4" topLeftCell="A5" activePane="bottomLeft" state="frozen"/>
      <selection pane="bottomLeft" activeCell="A3" sqref="A3"/>
    </sheetView>
  </sheetViews>
  <sheetFormatPr baseColWidth="10" defaultColWidth="11.42578125" defaultRowHeight="14.25" x14ac:dyDescent="0.2"/>
  <cols>
    <col min="1" max="1" width="24.42578125" style="38" customWidth="1"/>
    <col min="2" max="2" width="47.85546875" style="38" bestFit="1" customWidth="1"/>
    <col min="3" max="3" width="23.85546875" style="38" bestFit="1" customWidth="1"/>
    <col min="4" max="4" width="13.28515625" style="38" customWidth="1"/>
    <col min="5" max="5" width="19.7109375" style="38" customWidth="1"/>
    <col min="6" max="6" width="22.140625" style="38" bestFit="1" customWidth="1"/>
    <col min="7" max="7" width="11.42578125" style="38" bestFit="1" customWidth="1"/>
    <col min="8" max="9" width="17.140625" style="38" bestFit="1" customWidth="1"/>
    <col min="10" max="10" width="21.28515625" style="38" bestFit="1" customWidth="1"/>
    <col min="11" max="11" width="17.140625" style="38" bestFit="1" customWidth="1"/>
    <col min="12" max="16384" width="11.42578125" style="38"/>
  </cols>
  <sheetData>
    <row r="1" spans="1:15" ht="16.5" x14ac:dyDescent="0.3">
      <c r="A1" s="298" t="s">
        <v>123</v>
      </c>
      <c r="B1" s="298"/>
      <c r="C1" s="51"/>
      <c r="D1" s="51"/>
      <c r="E1" s="51"/>
      <c r="F1" s="51"/>
      <c r="G1" s="51"/>
      <c r="H1" s="51"/>
      <c r="I1" s="51"/>
      <c r="J1" s="51"/>
      <c r="K1" s="51"/>
      <c r="L1" s="51"/>
      <c r="M1" s="51"/>
      <c r="N1" s="51"/>
      <c r="O1" s="51"/>
    </row>
    <row r="2" spans="1:15" ht="21" x14ac:dyDescent="0.4">
      <c r="A2" s="299" t="str">
        <f>+"COMPOSICIÓN DE LAS INVERSIONES DEL FONDO MUTUO INVESTOR RENDIMIENTO TOTAL GUARANÍES CORRESPONDIENTE AL "&amp;UPPER(TEXT(Indice!$N$3,"DD \D\E MMMM \D\E yyyy"))</f>
        <v>COMPOSICIÓN DE LAS INVERSIONES DEL FONDO MUTUO INVESTOR RENDIMIENTO TOTAL GUARANÍES CORRESPONDIENTE AL 31 DE MARZO DE 2024</v>
      </c>
      <c r="B2" s="300"/>
      <c r="C2" s="300"/>
      <c r="D2" s="300"/>
      <c r="E2" s="300"/>
      <c r="F2" s="300"/>
      <c r="G2" s="300"/>
      <c r="H2" s="300"/>
      <c r="I2" s="300"/>
      <c r="J2" s="300"/>
      <c r="K2" s="300"/>
      <c r="L2" s="300"/>
      <c r="M2" s="300"/>
      <c r="N2" s="300"/>
      <c r="O2" s="300"/>
    </row>
    <row r="3" spans="1:15" ht="15" customHeight="1" x14ac:dyDescent="0.3">
      <c r="A3" s="51"/>
      <c r="B3" s="51"/>
      <c r="C3" s="51"/>
      <c r="D3" s="51"/>
      <c r="E3" s="51"/>
      <c r="F3" s="51"/>
      <c r="G3" s="51"/>
      <c r="H3" s="51"/>
      <c r="I3" s="51"/>
      <c r="J3" s="51"/>
      <c r="K3" s="51"/>
      <c r="L3" s="51"/>
      <c r="M3" s="51"/>
      <c r="N3" s="51"/>
      <c r="O3" s="51"/>
    </row>
    <row r="4" spans="1:15" ht="89.25" x14ac:dyDescent="0.2">
      <c r="A4" s="218" t="s">
        <v>124</v>
      </c>
      <c r="B4" s="218" t="s">
        <v>125</v>
      </c>
      <c r="C4" s="218" t="s">
        <v>130</v>
      </c>
      <c r="D4" s="218" t="s">
        <v>131</v>
      </c>
      <c r="E4" s="219" t="s">
        <v>132</v>
      </c>
      <c r="F4" s="218" t="s">
        <v>126</v>
      </c>
      <c r="G4" s="218" t="s">
        <v>133</v>
      </c>
      <c r="H4" s="218" t="s">
        <v>134</v>
      </c>
      <c r="I4" s="218" t="s">
        <v>135</v>
      </c>
      <c r="J4" s="218" t="s">
        <v>136</v>
      </c>
      <c r="K4" s="218" t="s">
        <v>137</v>
      </c>
      <c r="L4" s="218" t="s">
        <v>138</v>
      </c>
      <c r="M4" s="218" t="s">
        <v>139</v>
      </c>
      <c r="N4" s="218" t="s">
        <v>140</v>
      </c>
      <c r="O4" s="218" t="s">
        <v>141</v>
      </c>
    </row>
    <row r="5" spans="1:15" ht="16.5" x14ac:dyDescent="0.2">
      <c r="A5" s="220" t="s">
        <v>205</v>
      </c>
      <c r="B5" s="220" t="s">
        <v>206</v>
      </c>
      <c r="C5" s="220" t="s">
        <v>207</v>
      </c>
      <c r="D5" s="220" t="s">
        <v>208</v>
      </c>
      <c r="E5" s="301">
        <v>44732</v>
      </c>
      <c r="F5" s="302">
        <v>46339</v>
      </c>
      <c r="G5" s="220" t="s">
        <v>209</v>
      </c>
      <c r="H5" s="221">
        <v>13839452</v>
      </c>
      <c r="I5" s="221">
        <v>8599838</v>
      </c>
      <c r="J5" s="221">
        <v>10600052</v>
      </c>
      <c r="K5" s="221">
        <v>13839452</v>
      </c>
      <c r="L5" s="222">
        <v>0.14000000000000001</v>
      </c>
      <c r="M5" s="222">
        <v>0.1</v>
      </c>
      <c r="N5" s="222">
        <f>J5/$C$96</f>
        <v>3.9960917758424054E-4</v>
      </c>
      <c r="O5" s="222">
        <f>SUMIFS($N$5:$N$93,$B$5:$B$93,B5)</f>
        <v>4.2076038005336271E-3</v>
      </c>
    </row>
    <row r="6" spans="1:15" ht="16.5" x14ac:dyDescent="0.2">
      <c r="A6" s="220" t="s">
        <v>205</v>
      </c>
      <c r="B6" s="220" t="s">
        <v>210</v>
      </c>
      <c r="C6" s="220" t="s">
        <v>207</v>
      </c>
      <c r="D6" s="220" t="s">
        <v>208</v>
      </c>
      <c r="E6" s="301">
        <v>44732</v>
      </c>
      <c r="F6" s="302">
        <v>46273</v>
      </c>
      <c r="G6" s="220" t="s">
        <v>209</v>
      </c>
      <c r="H6" s="221">
        <v>10094247</v>
      </c>
      <c r="I6" s="221">
        <v>6689869</v>
      </c>
      <c r="J6" s="221">
        <v>8035649</v>
      </c>
      <c r="K6" s="221">
        <v>10094247</v>
      </c>
      <c r="L6" s="222">
        <v>0.105</v>
      </c>
      <c r="M6" s="222">
        <v>0.1</v>
      </c>
      <c r="N6" s="222">
        <f t="shared" ref="N6:N69" si="0">J6/$C$96</f>
        <v>3.0293427694936073E-4</v>
      </c>
      <c r="O6" s="222">
        <f t="shared" ref="O6:O69" si="1">SUMIFS($N$5:$N$93,$B$5:$B$93,B6)</f>
        <v>0.21330269938999336</v>
      </c>
    </row>
    <row r="7" spans="1:15" ht="16.5" x14ac:dyDescent="0.2">
      <c r="A7" s="220" t="s">
        <v>205</v>
      </c>
      <c r="B7" s="220" t="s">
        <v>210</v>
      </c>
      <c r="C7" s="220" t="s">
        <v>207</v>
      </c>
      <c r="D7" s="220" t="s">
        <v>208</v>
      </c>
      <c r="E7" s="301">
        <v>44732</v>
      </c>
      <c r="F7" s="302">
        <v>46128</v>
      </c>
      <c r="G7" s="220" t="s">
        <v>209</v>
      </c>
      <c r="H7" s="221">
        <v>61499658</v>
      </c>
      <c r="I7" s="221">
        <v>42624118</v>
      </c>
      <c r="J7" s="221">
        <v>50976165</v>
      </c>
      <c r="K7" s="221">
        <v>61499658</v>
      </c>
      <c r="L7" s="222">
        <v>0.10249999999999999</v>
      </c>
      <c r="M7" s="222">
        <v>0.1</v>
      </c>
      <c r="N7" s="222">
        <f t="shared" si="0"/>
        <v>1.9217399473180461E-3</v>
      </c>
      <c r="O7" s="222">
        <f t="shared" si="1"/>
        <v>0.21330269938999336</v>
      </c>
    </row>
    <row r="8" spans="1:15" ht="16.5" x14ac:dyDescent="0.2">
      <c r="A8" s="220" t="s">
        <v>205</v>
      </c>
      <c r="B8" s="220" t="s">
        <v>210</v>
      </c>
      <c r="C8" s="220" t="s">
        <v>207</v>
      </c>
      <c r="D8" s="220" t="s">
        <v>208</v>
      </c>
      <c r="E8" s="301">
        <v>44736</v>
      </c>
      <c r="F8" s="302">
        <v>46128</v>
      </c>
      <c r="G8" s="220" t="s">
        <v>209</v>
      </c>
      <c r="H8" s="221">
        <v>36899795</v>
      </c>
      <c r="I8" s="221">
        <v>25594674</v>
      </c>
      <c r="J8" s="221">
        <v>30580717</v>
      </c>
      <c r="K8" s="221">
        <v>36899795</v>
      </c>
      <c r="L8" s="222">
        <v>0.10249999999999999</v>
      </c>
      <c r="M8" s="222">
        <v>0.1</v>
      </c>
      <c r="N8" s="222">
        <f t="shared" si="0"/>
        <v>1.1528561529987216E-3</v>
      </c>
      <c r="O8" s="222">
        <f t="shared" si="1"/>
        <v>0.21330269938999336</v>
      </c>
    </row>
    <row r="9" spans="1:15" ht="16.5" x14ac:dyDescent="0.2">
      <c r="A9" s="220" t="s">
        <v>205</v>
      </c>
      <c r="B9" s="220" t="s">
        <v>210</v>
      </c>
      <c r="C9" s="220" t="s">
        <v>207</v>
      </c>
      <c r="D9" s="220" t="s">
        <v>208</v>
      </c>
      <c r="E9" s="301">
        <v>44739</v>
      </c>
      <c r="F9" s="302">
        <v>46128</v>
      </c>
      <c r="G9" s="220" t="s">
        <v>209</v>
      </c>
      <c r="H9" s="221">
        <v>27059849</v>
      </c>
      <c r="I9" s="221">
        <v>18784939</v>
      </c>
      <c r="J9" s="221">
        <v>22425794</v>
      </c>
      <c r="K9" s="221">
        <v>27059849</v>
      </c>
      <c r="L9" s="222">
        <v>0.10249999999999999</v>
      </c>
      <c r="M9" s="222">
        <v>0.1</v>
      </c>
      <c r="N9" s="222">
        <f t="shared" si="0"/>
        <v>8.4542539008427469E-4</v>
      </c>
      <c r="O9" s="222">
        <f t="shared" si="1"/>
        <v>0.21330269938999336</v>
      </c>
    </row>
    <row r="10" spans="1:15" ht="16.5" x14ac:dyDescent="0.2">
      <c r="A10" s="220" t="s">
        <v>205</v>
      </c>
      <c r="B10" s="220" t="s">
        <v>211</v>
      </c>
      <c r="C10" s="220" t="s">
        <v>207</v>
      </c>
      <c r="D10" s="220" t="s">
        <v>208</v>
      </c>
      <c r="E10" s="301">
        <v>44740</v>
      </c>
      <c r="F10" s="302">
        <v>47514</v>
      </c>
      <c r="G10" s="220" t="s">
        <v>209</v>
      </c>
      <c r="H10" s="221">
        <v>48024658</v>
      </c>
      <c r="I10" s="221">
        <v>25648182</v>
      </c>
      <c r="J10" s="221">
        <v>30228774</v>
      </c>
      <c r="K10" s="221">
        <v>48024658</v>
      </c>
      <c r="L10" s="222">
        <v>0.1</v>
      </c>
      <c r="M10" s="222">
        <v>0.1</v>
      </c>
      <c r="N10" s="222">
        <f t="shared" si="0"/>
        <v>1.1395883263138589E-3</v>
      </c>
      <c r="O10" s="222">
        <f t="shared" si="1"/>
        <v>6.1591980109847344E-2</v>
      </c>
    </row>
    <row r="11" spans="1:15" ht="16.5" x14ac:dyDescent="0.2">
      <c r="A11" s="220" t="s">
        <v>212</v>
      </c>
      <c r="B11" s="220" t="s">
        <v>213</v>
      </c>
      <c r="C11" s="220" t="s">
        <v>214</v>
      </c>
      <c r="D11" s="220" t="s">
        <v>208</v>
      </c>
      <c r="E11" s="301">
        <v>44748</v>
      </c>
      <c r="F11" s="302">
        <v>46365</v>
      </c>
      <c r="G11" s="220" t="s">
        <v>209</v>
      </c>
      <c r="H11" s="221">
        <v>38276712</v>
      </c>
      <c r="I11" s="221">
        <v>26486396</v>
      </c>
      <c r="J11" s="221">
        <v>30880778</v>
      </c>
      <c r="K11" s="221">
        <v>38276712</v>
      </c>
      <c r="L11" s="222">
        <v>0.1</v>
      </c>
      <c r="M11" s="222">
        <v>0.1</v>
      </c>
      <c r="N11" s="222">
        <f t="shared" si="0"/>
        <v>1.1641680908491307E-3</v>
      </c>
      <c r="O11" s="222">
        <f t="shared" si="1"/>
        <v>6.5666162826493804E-3</v>
      </c>
    </row>
    <row r="12" spans="1:15" ht="16.5" x14ac:dyDescent="0.2">
      <c r="A12" s="220" t="s">
        <v>215</v>
      </c>
      <c r="B12" s="220" t="s">
        <v>216</v>
      </c>
      <c r="C12" s="220" t="s">
        <v>214</v>
      </c>
      <c r="D12" s="220" t="s">
        <v>208</v>
      </c>
      <c r="E12" s="301">
        <v>44749</v>
      </c>
      <c r="F12" s="302">
        <v>47438</v>
      </c>
      <c r="G12" s="220" t="s">
        <v>209</v>
      </c>
      <c r="H12" s="221">
        <v>378082192</v>
      </c>
      <c r="I12" s="221">
        <v>198900344</v>
      </c>
      <c r="J12" s="221">
        <v>237262600</v>
      </c>
      <c r="K12" s="221">
        <v>378082192</v>
      </c>
      <c r="L12" s="222">
        <v>8.5000000000000006E-2</v>
      </c>
      <c r="M12" s="222">
        <v>0.1</v>
      </c>
      <c r="N12" s="222">
        <f t="shared" si="0"/>
        <v>8.9445139002618697E-3</v>
      </c>
      <c r="O12" s="222">
        <f t="shared" si="1"/>
        <v>8.9445139002618697E-3</v>
      </c>
    </row>
    <row r="13" spans="1:15" ht="16.5" x14ac:dyDescent="0.2">
      <c r="A13" s="220" t="s">
        <v>205</v>
      </c>
      <c r="B13" s="220" t="s">
        <v>210</v>
      </c>
      <c r="C13" s="220" t="s">
        <v>207</v>
      </c>
      <c r="D13" s="220" t="s">
        <v>208</v>
      </c>
      <c r="E13" s="301">
        <v>44756</v>
      </c>
      <c r="F13" s="302">
        <v>46273</v>
      </c>
      <c r="G13" s="220" t="s">
        <v>209</v>
      </c>
      <c r="H13" s="221">
        <v>45424110</v>
      </c>
      <c r="I13" s="221">
        <v>30312156</v>
      </c>
      <c r="J13" s="221">
        <v>36161793</v>
      </c>
      <c r="K13" s="221">
        <v>45424110</v>
      </c>
      <c r="L13" s="222">
        <v>0.105</v>
      </c>
      <c r="M13" s="222">
        <v>0.1</v>
      </c>
      <c r="N13" s="222">
        <f t="shared" si="0"/>
        <v>1.3632559878669979E-3</v>
      </c>
      <c r="O13" s="222">
        <f t="shared" si="1"/>
        <v>0.21330269938999336</v>
      </c>
    </row>
    <row r="14" spans="1:15" ht="16.5" x14ac:dyDescent="0.2">
      <c r="A14" s="220" t="s">
        <v>205</v>
      </c>
      <c r="B14" s="220" t="s">
        <v>210</v>
      </c>
      <c r="C14" s="220" t="s">
        <v>207</v>
      </c>
      <c r="D14" s="220" t="s">
        <v>208</v>
      </c>
      <c r="E14" s="301">
        <v>44756</v>
      </c>
      <c r="F14" s="302">
        <v>45909</v>
      </c>
      <c r="G14" s="220" t="s">
        <v>209</v>
      </c>
      <c r="H14" s="221">
        <v>22991781</v>
      </c>
      <c r="I14" s="221">
        <v>16976931</v>
      </c>
      <c r="J14" s="221">
        <v>20084793</v>
      </c>
      <c r="K14" s="221">
        <v>22991781</v>
      </c>
      <c r="L14" s="222">
        <v>0.1</v>
      </c>
      <c r="M14" s="222">
        <v>0.1</v>
      </c>
      <c r="N14" s="222">
        <f t="shared" si="0"/>
        <v>7.5717247544443292E-4</v>
      </c>
      <c r="O14" s="222">
        <f t="shared" si="1"/>
        <v>0.21330269938999336</v>
      </c>
    </row>
    <row r="15" spans="1:15" ht="16.5" x14ac:dyDescent="0.2">
      <c r="A15" s="220" t="s">
        <v>205</v>
      </c>
      <c r="B15" s="220" t="s">
        <v>210</v>
      </c>
      <c r="C15" s="220" t="s">
        <v>207</v>
      </c>
      <c r="D15" s="220" t="s">
        <v>208</v>
      </c>
      <c r="E15" s="301">
        <v>44767</v>
      </c>
      <c r="F15" s="302">
        <v>46128</v>
      </c>
      <c r="G15" s="220" t="s">
        <v>209</v>
      </c>
      <c r="H15" s="221">
        <v>55349692</v>
      </c>
      <c r="I15" s="221">
        <v>38732998</v>
      </c>
      <c r="J15" s="221">
        <v>45877043</v>
      </c>
      <c r="K15" s="221">
        <v>55349692</v>
      </c>
      <c r="L15" s="222">
        <v>0.10249999999999999</v>
      </c>
      <c r="M15" s="222">
        <v>0.1</v>
      </c>
      <c r="N15" s="222">
        <f t="shared" si="0"/>
        <v>1.7295091970517542E-3</v>
      </c>
      <c r="O15" s="222">
        <f t="shared" si="1"/>
        <v>0.21330269938999336</v>
      </c>
    </row>
    <row r="16" spans="1:15" ht="16.5" x14ac:dyDescent="0.2">
      <c r="A16" s="220" t="s">
        <v>205</v>
      </c>
      <c r="B16" s="220" t="s">
        <v>210</v>
      </c>
      <c r="C16" s="220" t="s">
        <v>207</v>
      </c>
      <c r="D16" s="220" t="s">
        <v>208</v>
      </c>
      <c r="E16" s="301">
        <v>44770</v>
      </c>
      <c r="F16" s="302">
        <v>45909</v>
      </c>
      <c r="G16" s="220" t="s">
        <v>209</v>
      </c>
      <c r="H16" s="221">
        <v>5747945</v>
      </c>
      <c r="I16" s="221">
        <v>4260389</v>
      </c>
      <c r="J16" s="221">
        <v>5021233</v>
      </c>
      <c r="K16" s="221">
        <v>5747945</v>
      </c>
      <c r="L16" s="222">
        <v>0.1</v>
      </c>
      <c r="M16" s="222">
        <v>0.1</v>
      </c>
      <c r="N16" s="222">
        <f t="shared" si="0"/>
        <v>1.892944288942025E-4</v>
      </c>
      <c r="O16" s="222">
        <f t="shared" si="1"/>
        <v>0.21330269938999336</v>
      </c>
    </row>
    <row r="17" spans="1:15" ht="16.5" x14ac:dyDescent="0.2">
      <c r="A17" s="220" t="s">
        <v>205</v>
      </c>
      <c r="B17" s="220" t="s">
        <v>217</v>
      </c>
      <c r="C17" s="220" t="s">
        <v>207</v>
      </c>
      <c r="D17" s="220" t="s">
        <v>208</v>
      </c>
      <c r="E17" s="301">
        <v>45071</v>
      </c>
      <c r="F17" s="302">
        <v>46587</v>
      </c>
      <c r="G17" s="220" t="s">
        <v>209</v>
      </c>
      <c r="H17" s="221">
        <v>1129561644</v>
      </c>
      <c r="I17" s="221">
        <v>688052809</v>
      </c>
      <c r="J17" s="221">
        <v>827849650</v>
      </c>
      <c r="K17" s="221">
        <v>1129561644</v>
      </c>
      <c r="L17" s="222">
        <v>0.1125</v>
      </c>
      <c r="M17" s="222">
        <v>0.1</v>
      </c>
      <c r="N17" s="222">
        <f t="shared" si="0"/>
        <v>3.1208933484467943E-2</v>
      </c>
      <c r="O17" s="222">
        <f t="shared" si="1"/>
        <v>0.22003138233600672</v>
      </c>
    </row>
    <row r="18" spans="1:15" ht="16.5" x14ac:dyDescent="0.2">
      <c r="A18" s="220" t="s">
        <v>205</v>
      </c>
      <c r="B18" s="220" t="s">
        <v>210</v>
      </c>
      <c r="C18" s="220" t="s">
        <v>207</v>
      </c>
      <c r="D18" s="220" t="s">
        <v>208</v>
      </c>
      <c r="E18" s="301">
        <v>44777</v>
      </c>
      <c r="F18" s="302">
        <v>45946</v>
      </c>
      <c r="G18" s="220" t="s">
        <v>209</v>
      </c>
      <c r="H18" s="221">
        <v>176178082</v>
      </c>
      <c r="I18" s="221">
        <v>129933082</v>
      </c>
      <c r="J18" s="221">
        <v>152852087</v>
      </c>
      <c r="K18" s="221">
        <v>176178082</v>
      </c>
      <c r="L18" s="222">
        <v>0.1</v>
      </c>
      <c r="M18" s="222">
        <v>0.1</v>
      </c>
      <c r="N18" s="222">
        <f t="shared" si="0"/>
        <v>5.7623393524960809E-3</v>
      </c>
      <c r="O18" s="222">
        <f t="shared" si="1"/>
        <v>0.21330269938999336</v>
      </c>
    </row>
    <row r="19" spans="1:15" ht="16.5" x14ac:dyDescent="0.2">
      <c r="A19" s="220" t="s">
        <v>205</v>
      </c>
      <c r="B19" s="220" t="s">
        <v>210</v>
      </c>
      <c r="C19" s="220" t="s">
        <v>207</v>
      </c>
      <c r="D19" s="220" t="s">
        <v>208</v>
      </c>
      <c r="E19" s="301">
        <v>44777</v>
      </c>
      <c r="F19" s="302">
        <v>45909</v>
      </c>
      <c r="G19" s="220" t="s">
        <v>209</v>
      </c>
      <c r="H19" s="221">
        <v>11495890</v>
      </c>
      <c r="I19" s="221">
        <v>8536927</v>
      </c>
      <c r="J19" s="221">
        <v>10042475</v>
      </c>
      <c r="K19" s="221">
        <v>11495890</v>
      </c>
      <c r="L19" s="222">
        <v>0.1</v>
      </c>
      <c r="M19" s="222">
        <v>0.1</v>
      </c>
      <c r="N19" s="222">
        <f t="shared" si="0"/>
        <v>3.7858919707755174E-4</v>
      </c>
      <c r="O19" s="222">
        <f t="shared" si="1"/>
        <v>0.21330269938999336</v>
      </c>
    </row>
    <row r="20" spans="1:15" ht="16.5" x14ac:dyDescent="0.2">
      <c r="A20" s="220" t="s">
        <v>205</v>
      </c>
      <c r="B20" s="220" t="s">
        <v>210</v>
      </c>
      <c r="C20" s="220" t="s">
        <v>207</v>
      </c>
      <c r="D20" s="220" t="s">
        <v>208</v>
      </c>
      <c r="E20" s="301">
        <v>44833</v>
      </c>
      <c r="F20" s="302">
        <v>45909</v>
      </c>
      <c r="G20" s="220" t="s">
        <v>209</v>
      </c>
      <c r="H20" s="221">
        <v>20692603</v>
      </c>
      <c r="I20" s="221">
        <v>15356264</v>
      </c>
      <c r="J20" s="221">
        <v>18076454</v>
      </c>
      <c r="K20" s="221">
        <v>20692603</v>
      </c>
      <c r="L20" s="222">
        <v>0.1</v>
      </c>
      <c r="M20" s="222">
        <v>0.1</v>
      </c>
      <c r="N20" s="222">
        <f t="shared" si="0"/>
        <v>6.8146051704079901E-4</v>
      </c>
      <c r="O20" s="222">
        <f t="shared" si="1"/>
        <v>0.21330269938999336</v>
      </c>
    </row>
    <row r="21" spans="1:15" ht="16.5" x14ac:dyDescent="0.2">
      <c r="A21" s="220" t="s">
        <v>205</v>
      </c>
      <c r="B21" s="220" t="s">
        <v>218</v>
      </c>
      <c r="C21" s="220" t="s">
        <v>207</v>
      </c>
      <c r="D21" s="220" t="s">
        <v>208</v>
      </c>
      <c r="E21" s="301">
        <v>44782</v>
      </c>
      <c r="F21" s="302">
        <v>47079</v>
      </c>
      <c r="G21" s="220" t="s">
        <v>209</v>
      </c>
      <c r="H21" s="221">
        <v>1867085548</v>
      </c>
      <c r="I21" s="221">
        <v>1154403256</v>
      </c>
      <c r="J21" s="221">
        <v>1334012757</v>
      </c>
      <c r="K21" s="221">
        <v>1867085548</v>
      </c>
      <c r="L21" s="222">
        <v>0.1125</v>
      </c>
      <c r="M21" s="222">
        <v>0.1</v>
      </c>
      <c r="N21" s="222">
        <f t="shared" si="0"/>
        <v>5.0290672226103734E-2</v>
      </c>
      <c r="O21" s="222">
        <f t="shared" si="1"/>
        <v>6.0428024489401648E-2</v>
      </c>
    </row>
    <row r="22" spans="1:15" ht="16.5" x14ac:dyDescent="0.2">
      <c r="A22" s="220" t="s">
        <v>212</v>
      </c>
      <c r="B22" s="220" t="s">
        <v>213</v>
      </c>
      <c r="C22" s="220" t="s">
        <v>214</v>
      </c>
      <c r="D22" s="220" t="s">
        <v>208</v>
      </c>
      <c r="E22" s="301">
        <v>44783</v>
      </c>
      <c r="F22" s="302">
        <v>46365</v>
      </c>
      <c r="G22" s="220" t="s">
        <v>209</v>
      </c>
      <c r="H22" s="221">
        <v>89312329</v>
      </c>
      <c r="I22" s="221">
        <v>59936143</v>
      </c>
      <c r="J22" s="221">
        <v>70395608</v>
      </c>
      <c r="K22" s="221">
        <v>89312329</v>
      </c>
      <c r="L22" s="222">
        <v>0.1</v>
      </c>
      <c r="M22" s="222">
        <v>0.1</v>
      </c>
      <c r="N22" s="222">
        <f t="shared" si="0"/>
        <v>2.6538295301214167E-3</v>
      </c>
      <c r="O22" s="222">
        <f t="shared" si="1"/>
        <v>6.5666162826493804E-3</v>
      </c>
    </row>
    <row r="23" spans="1:15" ht="16.5" x14ac:dyDescent="0.2">
      <c r="A23" s="220" t="s">
        <v>205</v>
      </c>
      <c r="B23" s="220" t="s">
        <v>211</v>
      </c>
      <c r="C23" s="220" t="s">
        <v>207</v>
      </c>
      <c r="D23" s="220" t="s">
        <v>208</v>
      </c>
      <c r="E23" s="301">
        <v>44790</v>
      </c>
      <c r="F23" s="302">
        <v>47269</v>
      </c>
      <c r="G23" s="220" t="s">
        <v>209</v>
      </c>
      <c r="H23" s="221">
        <v>45764384</v>
      </c>
      <c r="I23" s="221">
        <v>25750750</v>
      </c>
      <c r="J23" s="221">
        <v>30228858</v>
      </c>
      <c r="K23" s="221">
        <v>45764384</v>
      </c>
      <c r="L23" s="222">
        <v>0.1</v>
      </c>
      <c r="M23" s="222">
        <v>0.1</v>
      </c>
      <c r="N23" s="222">
        <f t="shared" si="0"/>
        <v>1.1395914930125617E-3</v>
      </c>
      <c r="O23" s="222">
        <f t="shared" si="1"/>
        <v>6.1591980109847344E-2</v>
      </c>
    </row>
    <row r="24" spans="1:15" ht="16.5" x14ac:dyDescent="0.2">
      <c r="A24" s="220" t="s">
        <v>205</v>
      </c>
      <c r="B24" s="220" t="s">
        <v>210</v>
      </c>
      <c r="C24" s="220" t="s">
        <v>207</v>
      </c>
      <c r="D24" s="220" t="s">
        <v>208</v>
      </c>
      <c r="E24" s="301">
        <v>44791</v>
      </c>
      <c r="F24" s="302">
        <v>46091</v>
      </c>
      <c r="G24" s="220" t="s">
        <v>209</v>
      </c>
      <c r="H24" s="221">
        <v>12044384</v>
      </c>
      <c r="I24" s="221">
        <v>8536580</v>
      </c>
      <c r="J24" s="221">
        <v>10043729</v>
      </c>
      <c r="K24" s="221">
        <v>12044384</v>
      </c>
      <c r="L24" s="222">
        <v>0.10249999999999999</v>
      </c>
      <c r="M24" s="222">
        <v>0.1</v>
      </c>
      <c r="N24" s="222">
        <f t="shared" si="0"/>
        <v>3.7863647136532791E-4</v>
      </c>
      <c r="O24" s="222">
        <f t="shared" si="1"/>
        <v>0.21330269938999336</v>
      </c>
    </row>
    <row r="25" spans="1:15" ht="16.5" x14ac:dyDescent="0.2">
      <c r="A25" s="220" t="s">
        <v>205</v>
      </c>
      <c r="B25" s="220" t="s">
        <v>210</v>
      </c>
      <c r="C25" s="220" t="s">
        <v>207</v>
      </c>
      <c r="D25" s="220" t="s">
        <v>208</v>
      </c>
      <c r="E25" s="301">
        <v>44792</v>
      </c>
      <c r="F25" s="302">
        <v>45909</v>
      </c>
      <c r="G25" s="220" t="s">
        <v>209</v>
      </c>
      <c r="H25" s="221">
        <v>22991781</v>
      </c>
      <c r="I25" s="221">
        <v>17143021</v>
      </c>
      <c r="J25" s="221">
        <v>20084849</v>
      </c>
      <c r="K25" s="221">
        <v>22991781</v>
      </c>
      <c r="L25" s="222">
        <v>0.1</v>
      </c>
      <c r="M25" s="222">
        <v>0.1</v>
      </c>
      <c r="N25" s="222">
        <f t="shared" si="0"/>
        <v>7.5717458657690142E-4</v>
      </c>
      <c r="O25" s="222">
        <f t="shared" si="1"/>
        <v>0.21330269938999336</v>
      </c>
    </row>
    <row r="26" spans="1:15" ht="16.5" x14ac:dyDescent="0.2">
      <c r="A26" s="220" t="s">
        <v>205</v>
      </c>
      <c r="B26" s="220" t="s">
        <v>211</v>
      </c>
      <c r="C26" s="220" t="s">
        <v>207</v>
      </c>
      <c r="D26" s="220" t="s">
        <v>208</v>
      </c>
      <c r="E26" s="301">
        <v>44798</v>
      </c>
      <c r="F26" s="302">
        <v>46386</v>
      </c>
      <c r="G26" s="220" t="s">
        <v>209</v>
      </c>
      <c r="H26" s="221">
        <v>37868836</v>
      </c>
      <c r="I26" s="221">
        <v>26099252</v>
      </c>
      <c r="J26" s="221">
        <v>30210925</v>
      </c>
      <c r="K26" s="221">
        <v>37868836</v>
      </c>
      <c r="L26" s="222">
        <v>9.2499999999999999E-2</v>
      </c>
      <c r="M26" s="222">
        <v>0.1</v>
      </c>
      <c r="N26" s="222">
        <f t="shared" si="0"/>
        <v>1.1389154405383268E-3</v>
      </c>
      <c r="O26" s="222">
        <f t="shared" si="1"/>
        <v>6.1591980109847344E-2</v>
      </c>
    </row>
    <row r="27" spans="1:15" ht="16.5" x14ac:dyDescent="0.2">
      <c r="A27" s="220" t="s">
        <v>205</v>
      </c>
      <c r="B27" s="220" t="s">
        <v>218</v>
      </c>
      <c r="C27" s="220" t="s">
        <v>207</v>
      </c>
      <c r="D27" s="220" t="s">
        <v>208</v>
      </c>
      <c r="E27" s="301">
        <v>44798</v>
      </c>
      <c r="F27" s="302">
        <v>47079</v>
      </c>
      <c r="G27" s="220" t="s">
        <v>209</v>
      </c>
      <c r="H27" s="221">
        <v>367898630</v>
      </c>
      <c r="I27" s="221">
        <v>210938130</v>
      </c>
      <c r="J27" s="221">
        <v>248679377</v>
      </c>
      <c r="K27" s="221">
        <v>367898630</v>
      </c>
      <c r="L27" s="222">
        <v>0.1125</v>
      </c>
      <c r="M27" s="222">
        <v>0.1</v>
      </c>
      <c r="N27" s="222">
        <f t="shared" si="0"/>
        <v>9.3749126254410176E-3</v>
      </c>
      <c r="O27" s="222">
        <f t="shared" si="1"/>
        <v>6.0428024489401648E-2</v>
      </c>
    </row>
    <row r="28" spans="1:15" ht="16.5" x14ac:dyDescent="0.2">
      <c r="A28" s="220" t="s">
        <v>212</v>
      </c>
      <c r="B28" s="220" t="s">
        <v>213</v>
      </c>
      <c r="C28" s="220" t="s">
        <v>214</v>
      </c>
      <c r="D28" s="220" t="s">
        <v>208</v>
      </c>
      <c r="E28" s="301">
        <v>44804</v>
      </c>
      <c r="F28" s="302">
        <v>46365</v>
      </c>
      <c r="G28" s="220" t="s">
        <v>209</v>
      </c>
      <c r="H28" s="221">
        <v>51035616</v>
      </c>
      <c r="I28" s="221">
        <v>34906693</v>
      </c>
      <c r="J28" s="221">
        <v>40551015</v>
      </c>
      <c r="K28" s="221">
        <v>51035616</v>
      </c>
      <c r="L28" s="222">
        <v>0.1</v>
      </c>
      <c r="M28" s="222">
        <v>0.1</v>
      </c>
      <c r="N28" s="222">
        <f t="shared" si="0"/>
        <v>1.5287243642159683E-3</v>
      </c>
      <c r="O28" s="222">
        <f t="shared" si="1"/>
        <v>6.5666162826493804E-3</v>
      </c>
    </row>
    <row r="29" spans="1:15" ht="16.5" x14ac:dyDescent="0.2">
      <c r="A29" s="220" t="s">
        <v>205</v>
      </c>
      <c r="B29" s="220" t="s">
        <v>211</v>
      </c>
      <c r="C29" s="220" t="s">
        <v>207</v>
      </c>
      <c r="D29" s="220" t="s">
        <v>208</v>
      </c>
      <c r="E29" s="301">
        <v>44811</v>
      </c>
      <c r="F29" s="302">
        <v>47514</v>
      </c>
      <c r="G29" s="220" t="s">
        <v>209</v>
      </c>
      <c r="H29" s="221">
        <v>7963014</v>
      </c>
      <c r="I29" s="221">
        <v>4316420</v>
      </c>
      <c r="J29" s="221">
        <v>5038155</v>
      </c>
      <c r="K29" s="221">
        <v>7963014</v>
      </c>
      <c r="L29" s="222">
        <v>0.1</v>
      </c>
      <c r="M29" s="222">
        <v>0.1</v>
      </c>
      <c r="N29" s="222">
        <f t="shared" si="0"/>
        <v>1.8993236788762257E-4</v>
      </c>
      <c r="O29" s="222">
        <f t="shared" si="1"/>
        <v>6.1591980109847344E-2</v>
      </c>
    </row>
    <row r="30" spans="1:15" ht="16.5" x14ac:dyDescent="0.2">
      <c r="A30" s="220" t="s">
        <v>205</v>
      </c>
      <c r="B30" s="220" t="s">
        <v>210</v>
      </c>
      <c r="C30" s="220" t="s">
        <v>207</v>
      </c>
      <c r="D30" s="220" t="s">
        <v>208</v>
      </c>
      <c r="E30" s="301">
        <v>44831</v>
      </c>
      <c r="F30" s="302">
        <v>45909</v>
      </c>
      <c r="G30" s="220" t="s">
        <v>209</v>
      </c>
      <c r="H30" s="221">
        <v>8047123</v>
      </c>
      <c r="I30" s="221">
        <v>6063538</v>
      </c>
      <c r="J30" s="221">
        <v>7029644</v>
      </c>
      <c r="K30" s="221">
        <v>8047123</v>
      </c>
      <c r="L30" s="222">
        <v>0.1</v>
      </c>
      <c r="M30" s="222">
        <v>0.1</v>
      </c>
      <c r="N30" s="222">
        <f t="shared" si="0"/>
        <v>2.6500910161101016E-4</v>
      </c>
      <c r="O30" s="222">
        <f t="shared" si="1"/>
        <v>0.21330269938999336</v>
      </c>
    </row>
    <row r="31" spans="1:15" ht="16.5" x14ac:dyDescent="0.2">
      <c r="A31" s="220" t="s">
        <v>205</v>
      </c>
      <c r="B31" s="220" t="s">
        <v>210</v>
      </c>
      <c r="C31" s="220" t="s">
        <v>207</v>
      </c>
      <c r="D31" s="220" t="s">
        <v>208</v>
      </c>
      <c r="E31" s="301">
        <v>44832</v>
      </c>
      <c r="F31" s="302">
        <v>45909</v>
      </c>
      <c r="G31" s="220" t="s">
        <v>209</v>
      </c>
      <c r="H31" s="221">
        <v>25290959</v>
      </c>
      <c r="I31" s="221">
        <v>19062039</v>
      </c>
      <c r="J31" s="221">
        <v>22093196</v>
      </c>
      <c r="K31" s="221">
        <v>25290959</v>
      </c>
      <c r="L31" s="222">
        <v>0.1</v>
      </c>
      <c r="M31" s="222">
        <v>0.1</v>
      </c>
      <c r="N31" s="222">
        <f t="shared" si="0"/>
        <v>8.3288684657088785E-4</v>
      </c>
      <c r="O31" s="222">
        <f t="shared" si="1"/>
        <v>0.21330269938999336</v>
      </c>
    </row>
    <row r="32" spans="1:15" ht="16.5" x14ac:dyDescent="0.2">
      <c r="A32" s="220" t="s">
        <v>212</v>
      </c>
      <c r="B32" s="220" t="s">
        <v>213</v>
      </c>
      <c r="C32" s="220" t="s">
        <v>214</v>
      </c>
      <c r="D32" s="220" t="s">
        <v>208</v>
      </c>
      <c r="E32" s="301">
        <v>44832</v>
      </c>
      <c r="F32" s="302">
        <v>46365</v>
      </c>
      <c r="G32" s="220" t="s">
        <v>209</v>
      </c>
      <c r="H32" s="221">
        <v>28069589</v>
      </c>
      <c r="I32" s="221">
        <v>19338829</v>
      </c>
      <c r="J32" s="221">
        <v>22302537</v>
      </c>
      <c r="K32" s="221">
        <v>28069589</v>
      </c>
      <c r="L32" s="222">
        <v>0.1</v>
      </c>
      <c r="M32" s="222">
        <v>0.1</v>
      </c>
      <c r="N32" s="222">
        <f t="shared" si="0"/>
        <v>8.407787498223684E-4</v>
      </c>
      <c r="O32" s="222">
        <f t="shared" si="1"/>
        <v>6.5666162826493804E-3</v>
      </c>
    </row>
    <row r="33" spans="1:15" ht="16.5" x14ac:dyDescent="0.2">
      <c r="A33" s="220" t="s">
        <v>215</v>
      </c>
      <c r="B33" s="220" t="s">
        <v>219</v>
      </c>
      <c r="C33" s="220" t="s">
        <v>214</v>
      </c>
      <c r="D33" s="220" t="s">
        <v>208</v>
      </c>
      <c r="E33" s="301">
        <v>44839</v>
      </c>
      <c r="F33" s="302">
        <v>45922</v>
      </c>
      <c r="G33" s="220" t="s">
        <v>209</v>
      </c>
      <c r="H33" s="221">
        <v>230907397</v>
      </c>
      <c r="I33" s="221">
        <v>173106220</v>
      </c>
      <c r="J33" s="221">
        <v>200491934</v>
      </c>
      <c r="K33" s="221">
        <v>230907397</v>
      </c>
      <c r="L33" s="222">
        <v>0.10199999999999999</v>
      </c>
      <c r="M33" s="222">
        <v>0.1</v>
      </c>
      <c r="N33" s="222">
        <f t="shared" si="0"/>
        <v>7.5583041345470602E-3</v>
      </c>
      <c r="O33" s="222">
        <f t="shared" si="1"/>
        <v>0.10306382696912747</v>
      </c>
    </row>
    <row r="34" spans="1:15" ht="16.5" x14ac:dyDescent="0.2">
      <c r="A34" s="220" t="s">
        <v>205</v>
      </c>
      <c r="B34" s="220" t="s">
        <v>220</v>
      </c>
      <c r="C34" s="220" t="s">
        <v>207</v>
      </c>
      <c r="D34" s="220" t="s">
        <v>208</v>
      </c>
      <c r="E34" s="301">
        <v>44841</v>
      </c>
      <c r="F34" s="302">
        <v>46461</v>
      </c>
      <c r="G34" s="220" t="s">
        <v>209</v>
      </c>
      <c r="H34" s="221">
        <v>37943178</v>
      </c>
      <c r="I34" s="221">
        <v>24255466</v>
      </c>
      <c r="J34" s="221">
        <v>28452898</v>
      </c>
      <c r="K34" s="221">
        <v>37943178</v>
      </c>
      <c r="L34" s="222">
        <v>8.8499999999999995E-2</v>
      </c>
      <c r="M34" s="222">
        <v>0.1</v>
      </c>
      <c r="N34" s="222">
        <f t="shared" si="0"/>
        <v>1.072639942678421E-3</v>
      </c>
      <c r="O34" s="222">
        <f t="shared" si="1"/>
        <v>1.072639942678421E-3</v>
      </c>
    </row>
    <row r="35" spans="1:15" ht="16.5" x14ac:dyDescent="0.2">
      <c r="A35" s="220" t="s">
        <v>215</v>
      </c>
      <c r="B35" s="220" t="s">
        <v>221</v>
      </c>
      <c r="C35" s="220" t="s">
        <v>214</v>
      </c>
      <c r="D35" s="220" t="s">
        <v>208</v>
      </c>
      <c r="E35" s="301">
        <v>44858</v>
      </c>
      <c r="F35" s="302">
        <v>45954</v>
      </c>
      <c r="G35" s="220" t="s">
        <v>209</v>
      </c>
      <c r="H35" s="221">
        <v>358405478</v>
      </c>
      <c r="I35" s="221">
        <v>262427473</v>
      </c>
      <c r="J35" s="221">
        <v>306316798</v>
      </c>
      <c r="K35" s="221">
        <v>358405478</v>
      </c>
      <c r="L35" s="222">
        <v>0.11</v>
      </c>
      <c r="M35" s="222">
        <v>0.1</v>
      </c>
      <c r="N35" s="222">
        <f t="shared" si="0"/>
        <v>1.1547773891016567E-2</v>
      </c>
      <c r="O35" s="222">
        <f t="shared" si="1"/>
        <v>0.19747245762361718</v>
      </c>
    </row>
    <row r="36" spans="1:15" ht="16.5" x14ac:dyDescent="0.2">
      <c r="A36" s="220" t="s">
        <v>205</v>
      </c>
      <c r="B36" s="220" t="s">
        <v>210</v>
      </c>
      <c r="C36" s="220" t="s">
        <v>207</v>
      </c>
      <c r="D36" s="220" t="s">
        <v>208</v>
      </c>
      <c r="E36" s="301">
        <v>44893</v>
      </c>
      <c r="F36" s="302">
        <v>46091</v>
      </c>
      <c r="G36" s="220" t="s">
        <v>209</v>
      </c>
      <c r="H36" s="221">
        <v>60221918</v>
      </c>
      <c r="I36" s="221">
        <v>43892501</v>
      </c>
      <c r="J36" s="221">
        <v>50209801</v>
      </c>
      <c r="K36" s="221">
        <v>60221918</v>
      </c>
      <c r="L36" s="222">
        <v>0.10249999999999999</v>
      </c>
      <c r="M36" s="222">
        <v>0.1</v>
      </c>
      <c r="N36" s="222">
        <f t="shared" si="0"/>
        <v>1.8928489486917969E-3</v>
      </c>
      <c r="O36" s="222">
        <f t="shared" si="1"/>
        <v>0.21330269938999336</v>
      </c>
    </row>
    <row r="37" spans="1:15" ht="16.5" x14ac:dyDescent="0.2">
      <c r="A37" s="220" t="s">
        <v>205</v>
      </c>
      <c r="B37" s="220" t="s">
        <v>217</v>
      </c>
      <c r="C37" s="220" t="s">
        <v>207</v>
      </c>
      <c r="D37" s="220" t="s">
        <v>208</v>
      </c>
      <c r="E37" s="301">
        <v>45077</v>
      </c>
      <c r="F37" s="302">
        <v>47078</v>
      </c>
      <c r="G37" s="220" t="s">
        <v>209</v>
      </c>
      <c r="H37" s="221">
        <v>914982596</v>
      </c>
      <c r="I37" s="221">
        <v>498308578</v>
      </c>
      <c r="J37" s="221">
        <v>584713517</v>
      </c>
      <c r="K37" s="221">
        <v>914982596</v>
      </c>
      <c r="L37" s="222">
        <v>0.1225</v>
      </c>
      <c r="M37" s="222">
        <v>0.1</v>
      </c>
      <c r="N37" s="222">
        <f t="shared" si="0"/>
        <v>2.2042994473117573E-2</v>
      </c>
      <c r="O37" s="222">
        <f t="shared" si="1"/>
        <v>0.22003138233600672</v>
      </c>
    </row>
    <row r="38" spans="1:15" ht="16.5" x14ac:dyDescent="0.2">
      <c r="A38" s="220" t="s">
        <v>212</v>
      </c>
      <c r="B38" s="220" t="s">
        <v>213</v>
      </c>
      <c r="C38" s="220" t="s">
        <v>214</v>
      </c>
      <c r="D38" s="220" t="s">
        <v>208</v>
      </c>
      <c r="E38" s="301">
        <v>44916</v>
      </c>
      <c r="F38" s="302">
        <v>46365</v>
      </c>
      <c r="G38" s="220" t="s">
        <v>209</v>
      </c>
      <c r="H38" s="221">
        <v>12758904</v>
      </c>
      <c r="I38" s="221">
        <v>8875659</v>
      </c>
      <c r="J38" s="221">
        <v>10056437</v>
      </c>
      <c r="K38" s="221">
        <v>12758904</v>
      </c>
      <c r="L38" s="222">
        <v>0.1</v>
      </c>
      <c r="M38" s="222">
        <v>0.1</v>
      </c>
      <c r="N38" s="222">
        <f t="shared" si="0"/>
        <v>3.7911554764049531E-4</v>
      </c>
      <c r="O38" s="222">
        <f t="shared" si="1"/>
        <v>6.5666162826493804E-3</v>
      </c>
    </row>
    <row r="39" spans="1:15" ht="16.5" x14ac:dyDescent="0.2">
      <c r="A39" s="220" t="s">
        <v>205</v>
      </c>
      <c r="B39" s="220" t="s">
        <v>210</v>
      </c>
      <c r="C39" s="220" t="s">
        <v>207</v>
      </c>
      <c r="D39" s="220" t="s">
        <v>208</v>
      </c>
      <c r="E39" s="301">
        <v>44924</v>
      </c>
      <c r="F39" s="302">
        <v>46128</v>
      </c>
      <c r="G39" s="220" t="s">
        <v>209</v>
      </c>
      <c r="H39" s="221">
        <v>122999315</v>
      </c>
      <c r="I39" s="221">
        <v>89907347</v>
      </c>
      <c r="J39" s="221">
        <v>101954123</v>
      </c>
      <c r="K39" s="221">
        <v>122999315</v>
      </c>
      <c r="L39" s="222">
        <v>0.10249999999999999</v>
      </c>
      <c r="M39" s="222">
        <v>0.1</v>
      </c>
      <c r="N39" s="222">
        <f t="shared" si="0"/>
        <v>3.8435474885738772E-3</v>
      </c>
      <c r="O39" s="222">
        <f t="shared" si="1"/>
        <v>0.21330269938999336</v>
      </c>
    </row>
    <row r="40" spans="1:15" ht="16.5" x14ac:dyDescent="0.2">
      <c r="A40" s="220" t="s">
        <v>205</v>
      </c>
      <c r="B40" s="220" t="s">
        <v>217</v>
      </c>
      <c r="C40" s="220" t="s">
        <v>207</v>
      </c>
      <c r="D40" s="220" t="s">
        <v>208</v>
      </c>
      <c r="E40" s="301">
        <v>44924</v>
      </c>
      <c r="F40" s="302">
        <v>47442</v>
      </c>
      <c r="G40" s="220" t="s">
        <v>209</v>
      </c>
      <c r="H40" s="221">
        <v>648943151</v>
      </c>
      <c r="I40" s="221">
        <v>327668271</v>
      </c>
      <c r="J40" s="221">
        <v>381841916</v>
      </c>
      <c r="K40" s="221">
        <v>648943151</v>
      </c>
      <c r="L40" s="222">
        <v>0.125</v>
      </c>
      <c r="M40" s="222">
        <v>0.1</v>
      </c>
      <c r="N40" s="222">
        <f t="shared" si="0"/>
        <v>1.4394979762358776E-2</v>
      </c>
      <c r="O40" s="222">
        <f t="shared" si="1"/>
        <v>0.22003138233600672</v>
      </c>
    </row>
    <row r="41" spans="1:15" ht="16.5" x14ac:dyDescent="0.2">
      <c r="A41" s="220" t="s">
        <v>205</v>
      </c>
      <c r="B41" s="220" t="s">
        <v>210</v>
      </c>
      <c r="C41" s="220" t="s">
        <v>207</v>
      </c>
      <c r="D41" s="220" t="s">
        <v>208</v>
      </c>
      <c r="E41" s="301">
        <v>44924</v>
      </c>
      <c r="F41" s="302">
        <v>46091</v>
      </c>
      <c r="G41" s="220" t="s">
        <v>209</v>
      </c>
      <c r="H41" s="221">
        <v>240887671</v>
      </c>
      <c r="I41" s="221">
        <v>177139749</v>
      </c>
      <c r="J41" s="221">
        <v>200875491</v>
      </c>
      <c r="K41" s="221">
        <v>240887671</v>
      </c>
      <c r="L41" s="222">
        <v>0.10249999999999999</v>
      </c>
      <c r="M41" s="222">
        <v>0.1</v>
      </c>
      <c r="N41" s="222">
        <f t="shared" si="0"/>
        <v>7.5727637709079648E-3</v>
      </c>
      <c r="O41" s="222">
        <f t="shared" si="1"/>
        <v>0.21330269938999336</v>
      </c>
    </row>
    <row r="42" spans="1:15" ht="16.5" x14ac:dyDescent="0.2">
      <c r="A42" s="220" t="s">
        <v>205</v>
      </c>
      <c r="B42" s="220" t="s">
        <v>211</v>
      </c>
      <c r="C42" s="220" t="s">
        <v>207</v>
      </c>
      <c r="D42" s="220" t="s">
        <v>208</v>
      </c>
      <c r="E42" s="301">
        <v>44953</v>
      </c>
      <c r="F42" s="302">
        <v>47514</v>
      </c>
      <c r="G42" s="220" t="s">
        <v>209</v>
      </c>
      <c r="H42" s="221">
        <v>39815068</v>
      </c>
      <c r="I42" s="221">
        <v>22434409</v>
      </c>
      <c r="J42" s="221">
        <v>25190977</v>
      </c>
      <c r="K42" s="221">
        <v>39815068</v>
      </c>
      <c r="L42" s="222">
        <v>0.1</v>
      </c>
      <c r="M42" s="222">
        <v>0.1</v>
      </c>
      <c r="N42" s="222">
        <f t="shared" si="0"/>
        <v>9.4966945459451708E-4</v>
      </c>
      <c r="O42" s="222">
        <f t="shared" si="1"/>
        <v>6.1591980109847344E-2</v>
      </c>
    </row>
    <row r="43" spans="1:15" ht="16.5" x14ac:dyDescent="0.2">
      <c r="A43" s="220" t="s">
        <v>222</v>
      </c>
      <c r="B43" s="220" t="s">
        <v>223</v>
      </c>
      <c r="C43" s="220" t="s">
        <v>214</v>
      </c>
      <c r="D43" s="220" t="s">
        <v>208</v>
      </c>
      <c r="E43" s="301">
        <v>44965</v>
      </c>
      <c r="F43" s="302">
        <v>46538</v>
      </c>
      <c r="G43" s="220" t="s">
        <v>209</v>
      </c>
      <c r="H43" s="221">
        <v>25853699</v>
      </c>
      <c r="I43" s="221">
        <v>17514291</v>
      </c>
      <c r="J43" s="221">
        <v>19599564</v>
      </c>
      <c r="K43" s="221">
        <v>25853699</v>
      </c>
      <c r="L43" s="222">
        <v>0.09</v>
      </c>
      <c r="M43" s="222">
        <v>0.1</v>
      </c>
      <c r="N43" s="222">
        <f t="shared" si="0"/>
        <v>7.3887992729183675E-4</v>
      </c>
      <c r="O43" s="222">
        <f t="shared" si="1"/>
        <v>2.2572264543771078E-3</v>
      </c>
    </row>
    <row r="44" spans="1:15" ht="16.5" x14ac:dyDescent="0.2">
      <c r="A44" s="220" t="s">
        <v>205</v>
      </c>
      <c r="B44" s="220" t="s">
        <v>210</v>
      </c>
      <c r="C44" s="220" t="s">
        <v>207</v>
      </c>
      <c r="D44" s="220" t="s">
        <v>208</v>
      </c>
      <c r="E44" s="301">
        <v>44987</v>
      </c>
      <c r="F44" s="302">
        <v>45909</v>
      </c>
      <c r="G44" s="220" t="s">
        <v>209</v>
      </c>
      <c r="H44" s="221">
        <v>11495890</v>
      </c>
      <c r="I44" s="221">
        <v>9035626</v>
      </c>
      <c r="J44" s="221">
        <v>10042592</v>
      </c>
      <c r="K44" s="221">
        <v>11495890</v>
      </c>
      <c r="L44" s="222">
        <v>0.1</v>
      </c>
      <c r="M44" s="222">
        <v>0.1</v>
      </c>
      <c r="N44" s="222">
        <f t="shared" si="0"/>
        <v>3.7859360783645905E-4</v>
      </c>
      <c r="O44" s="222">
        <f t="shared" si="1"/>
        <v>0.21330269938999336</v>
      </c>
    </row>
    <row r="45" spans="1:15" ht="16.5" x14ac:dyDescent="0.2">
      <c r="A45" s="220" t="s">
        <v>205</v>
      </c>
      <c r="B45" s="220" t="s">
        <v>218</v>
      </c>
      <c r="C45" s="220" t="s">
        <v>207</v>
      </c>
      <c r="D45" s="220" t="s">
        <v>208</v>
      </c>
      <c r="E45" s="301">
        <v>44988</v>
      </c>
      <c r="F45" s="302">
        <v>47079</v>
      </c>
      <c r="G45" s="220" t="s">
        <v>209</v>
      </c>
      <c r="H45" s="221">
        <v>15329110</v>
      </c>
      <c r="I45" s="221">
        <v>8960778</v>
      </c>
      <c r="J45" s="221">
        <v>10087906</v>
      </c>
      <c r="K45" s="221">
        <v>15329110</v>
      </c>
      <c r="L45" s="222">
        <v>0.1125</v>
      </c>
      <c r="M45" s="222">
        <v>0.1</v>
      </c>
      <c r="N45" s="222">
        <f t="shared" si="0"/>
        <v>3.8030189099139567E-4</v>
      </c>
      <c r="O45" s="222">
        <f t="shared" si="1"/>
        <v>6.0428024489401648E-2</v>
      </c>
    </row>
    <row r="46" spans="1:15" ht="16.5" x14ac:dyDescent="0.2">
      <c r="A46" s="220" t="s">
        <v>205</v>
      </c>
      <c r="B46" s="220" t="s">
        <v>210</v>
      </c>
      <c r="C46" s="220" t="s">
        <v>207</v>
      </c>
      <c r="D46" s="220" t="s">
        <v>208</v>
      </c>
      <c r="E46" s="301">
        <v>44994</v>
      </c>
      <c r="F46" s="302">
        <v>45909</v>
      </c>
      <c r="G46" s="220" t="s">
        <v>209</v>
      </c>
      <c r="H46" s="221">
        <v>74723288</v>
      </c>
      <c r="I46" s="221">
        <v>58841738</v>
      </c>
      <c r="J46" s="221">
        <v>65276200</v>
      </c>
      <c r="K46" s="221">
        <v>74723288</v>
      </c>
      <c r="L46" s="222">
        <v>0.1</v>
      </c>
      <c r="M46" s="222">
        <v>0.1</v>
      </c>
      <c r="N46" s="222">
        <f t="shared" si="0"/>
        <v>2.4608340221184202E-3</v>
      </c>
      <c r="O46" s="222">
        <f t="shared" si="1"/>
        <v>0.21330269938999336</v>
      </c>
    </row>
    <row r="47" spans="1:15" ht="16.5" x14ac:dyDescent="0.2">
      <c r="A47" s="220" t="s">
        <v>205</v>
      </c>
      <c r="B47" s="220" t="s">
        <v>210</v>
      </c>
      <c r="C47" s="220" t="s">
        <v>207</v>
      </c>
      <c r="D47" s="220" t="s">
        <v>208</v>
      </c>
      <c r="E47" s="301">
        <v>45012</v>
      </c>
      <c r="F47" s="302">
        <v>46091</v>
      </c>
      <c r="G47" s="220" t="s">
        <v>209</v>
      </c>
      <c r="H47" s="221">
        <v>240887671</v>
      </c>
      <c r="I47" s="221">
        <v>181513068</v>
      </c>
      <c r="J47" s="221">
        <v>200877415</v>
      </c>
      <c r="K47" s="221">
        <v>240887671</v>
      </c>
      <c r="L47" s="222">
        <v>0.10249999999999999</v>
      </c>
      <c r="M47" s="222">
        <v>0.1</v>
      </c>
      <c r="N47" s="222">
        <f t="shared" si="0"/>
        <v>7.5728363033877744E-3</v>
      </c>
      <c r="O47" s="222">
        <f t="shared" si="1"/>
        <v>0.21330269938999336</v>
      </c>
    </row>
    <row r="48" spans="1:15" ht="16.5" x14ac:dyDescent="0.2">
      <c r="A48" s="220" t="s">
        <v>205</v>
      </c>
      <c r="B48" s="220" t="s">
        <v>210</v>
      </c>
      <c r="C48" s="220" t="s">
        <v>207</v>
      </c>
      <c r="D48" s="220" t="s">
        <v>208</v>
      </c>
      <c r="E48" s="301">
        <v>45043</v>
      </c>
      <c r="F48" s="302">
        <v>46091</v>
      </c>
      <c r="G48" s="220" t="s">
        <v>209</v>
      </c>
      <c r="H48" s="221">
        <v>240887671</v>
      </c>
      <c r="I48" s="221">
        <v>183033554</v>
      </c>
      <c r="J48" s="221">
        <v>200845043</v>
      </c>
      <c r="K48" s="221">
        <v>240887671</v>
      </c>
      <c r="L48" s="222">
        <v>0.10249999999999999</v>
      </c>
      <c r="M48" s="222">
        <v>0.1</v>
      </c>
      <c r="N48" s="222">
        <f t="shared" si="0"/>
        <v>7.5716159180258206E-3</v>
      </c>
      <c r="O48" s="222">
        <f t="shared" si="1"/>
        <v>0.21330269938999336</v>
      </c>
    </row>
    <row r="49" spans="1:15" ht="16.5" x14ac:dyDescent="0.2">
      <c r="A49" s="220" t="s">
        <v>205</v>
      </c>
      <c r="B49" s="220" t="s">
        <v>211</v>
      </c>
      <c r="C49" s="220" t="s">
        <v>207</v>
      </c>
      <c r="D49" s="220" t="s">
        <v>208</v>
      </c>
      <c r="E49" s="301">
        <v>45048</v>
      </c>
      <c r="F49" s="302">
        <v>47269</v>
      </c>
      <c r="G49" s="220" t="s">
        <v>209</v>
      </c>
      <c r="H49" s="221">
        <v>76273973</v>
      </c>
      <c r="I49" s="221">
        <v>46046828</v>
      </c>
      <c r="J49" s="221">
        <v>50382220</v>
      </c>
      <c r="K49" s="221">
        <v>76273973</v>
      </c>
      <c r="L49" s="222">
        <v>0.1</v>
      </c>
      <c r="M49" s="222">
        <v>0.1</v>
      </c>
      <c r="N49" s="222">
        <f t="shared" si="0"/>
        <v>1.8993489370682593E-3</v>
      </c>
      <c r="O49" s="222">
        <f t="shared" si="1"/>
        <v>6.1591980109847344E-2</v>
      </c>
    </row>
    <row r="50" spans="1:15" ht="16.5" x14ac:dyDescent="0.2">
      <c r="A50" s="220" t="s">
        <v>215</v>
      </c>
      <c r="B50" s="220" t="s">
        <v>219</v>
      </c>
      <c r="C50" s="220" t="s">
        <v>214</v>
      </c>
      <c r="D50" s="220" t="s">
        <v>208</v>
      </c>
      <c r="E50" s="301">
        <v>45077</v>
      </c>
      <c r="F50" s="302">
        <v>45926</v>
      </c>
      <c r="G50" s="220" t="s">
        <v>209</v>
      </c>
      <c r="H50" s="221">
        <v>115509589</v>
      </c>
      <c r="I50" s="221">
        <v>92323771</v>
      </c>
      <c r="J50" s="221">
        <v>100206000</v>
      </c>
      <c r="K50" s="221">
        <v>115509589</v>
      </c>
      <c r="L50" s="222">
        <v>0.10199999999999999</v>
      </c>
      <c r="M50" s="222">
        <v>0.1</v>
      </c>
      <c r="N50" s="222">
        <f t="shared" si="0"/>
        <v>3.7776453595705388E-3</v>
      </c>
      <c r="O50" s="222">
        <f t="shared" si="1"/>
        <v>0.10306382696912747</v>
      </c>
    </row>
    <row r="51" spans="1:15" ht="16.5" x14ac:dyDescent="0.2">
      <c r="A51" s="220" t="s">
        <v>215</v>
      </c>
      <c r="B51" s="220" t="s">
        <v>224</v>
      </c>
      <c r="C51" s="220" t="s">
        <v>214</v>
      </c>
      <c r="D51" s="220" t="s">
        <v>208</v>
      </c>
      <c r="E51" s="301">
        <v>45105</v>
      </c>
      <c r="F51" s="302">
        <v>45462</v>
      </c>
      <c r="G51" s="220" t="s">
        <v>209</v>
      </c>
      <c r="H51" s="221">
        <v>410356152</v>
      </c>
      <c r="I51" s="221">
        <v>374726630</v>
      </c>
      <c r="J51" s="221">
        <v>401679294</v>
      </c>
      <c r="K51" s="221">
        <v>410356152</v>
      </c>
      <c r="L51" s="222">
        <v>0.105</v>
      </c>
      <c r="M51" s="222">
        <v>0.1</v>
      </c>
      <c r="N51" s="222">
        <f t="shared" si="0"/>
        <v>1.514282499066593E-2</v>
      </c>
      <c r="O51" s="222">
        <f t="shared" si="1"/>
        <v>1.514282499066593E-2</v>
      </c>
    </row>
    <row r="52" spans="1:15" ht="16.5" x14ac:dyDescent="0.2">
      <c r="A52" s="220" t="s">
        <v>205</v>
      </c>
      <c r="B52" s="220" t="s">
        <v>210</v>
      </c>
      <c r="C52" s="220" t="s">
        <v>207</v>
      </c>
      <c r="D52" s="220" t="s">
        <v>208</v>
      </c>
      <c r="E52" s="301">
        <v>45111</v>
      </c>
      <c r="F52" s="302">
        <v>45909</v>
      </c>
      <c r="G52" s="220" t="s">
        <v>209</v>
      </c>
      <c r="H52" s="221">
        <v>26440548</v>
      </c>
      <c r="I52" s="221">
        <v>21491294</v>
      </c>
      <c r="J52" s="221">
        <v>23098790</v>
      </c>
      <c r="K52" s="221">
        <v>26440548</v>
      </c>
      <c r="L52" s="222">
        <v>0.1</v>
      </c>
      <c r="M52" s="222">
        <v>0.1</v>
      </c>
      <c r="N52" s="222">
        <f t="shared" si="0"/>
        <v>8.7079652770487162E-4</v>
      </c>
      <c r="O52" s="222">
        <f t="shared" si="1"/>
        <v>0.21330269938999336</v>
      </c>
    </row>
    <row r="53" spans="1:15" ht="16.5" x14ac:dyDescent="0.2">
      <c r="A53" s="220" t="s">
        <v>205</v>
      </c>
      <c r="B53" s="220" t="s">
        <v>210</v>
      </c>
      <c r="C53" s="220" t="s">
        <v>207</v>
      </c>
      <c r="D53" s="220" t="s">
        <v>208</v>
      </c>
      <c r="E53" s="301">
        <v>45111</v>
      </c>
      <c r="F53" s="302">
        <v>46128</v>
      </c>
      <c r="G53" s="220" t="s">
        <v>209</v>
      </c>
      <c r="H53" s="221">
        <v>29519836</v>
      </c>
      <c r="I53" s="221">
        <v>22725624</v>
      </c>
      <c r="J53" s="221">
        <v>24469635</v>
      </c>
      <c r="K53" s="221">
        <v>29519836</v>
      </c>
      <c r="L53" s="222">
        <v>0.10249999999999999</v>
      </c>
      <c r="M53" s="222">
        <v>0.1</v>
      </c>
      <c r="N53" s="222">
        <f t="shared" si="0"/>
        <v>9.2247573107533327E-4</v>
      </c>
      <c r="O53" s="222">
        <f t="shared" si="1"/>
        <v>0.21330269938999336</v>
      </c>
    </row>
    <row r="54" spans="1:15" ht="16.5" x14ac:dyDescent="0.2">
      <c r="A54" s="220" t="s">
        <v>205</v>
      </c>
      <c r="B54" s="220" t="s">
        <v>210</v>
      </c>
      <c r="C54" s="220" t="s">
        <v>207</v>
      </c>
      <c r="D54" s="220" t="s">
        <v>208</v>
      </c>
      <c r="E54" s="301">
        <v>45111</v>
      </c>
      <c r="F54" s="302">
        <v>45946</v>
      </c>
      <c r="G54" s="220" t="s">
        <v>209</v>
      </c>
      <c r="H54" s="221">
        <v>305375342</v>
      </c>
      <c r="I54" s="221">
        <v>246519212</v>
      </c>
      <c r="J54" s="221">
        <v>264959998</v>
      </c>
      <c r="K54" s="221">
        <v>305375342</v>
      </c>
      <c r="L54" s="222">
        <v>0.1</v>
      </c>
      <c r="M54" s="222">
        <v>0.1</v>
      </c>
      <c r="N54" s="222">
        <f t="shared" si="0"/>
        <v>9.9886724040129261E-3</v>
      </c>
      <c r="O54" s="222">
        <f t="shared" si="1"/>
        <v>0.21330269938999336</v>
      </c>
    </row>
    <row r="55" spans="1:15" ht="16.5" x14ac:dyDescent="0.2">
      <c r="A55" s="220" t="s">
        <v>215</v>
      </c>
      <c r="B55" s="220" t="s">
        <v>221</v>
      </c>
      <c r="C55" s="220" t="s">
        <v>214</v>
      </c>
      <c r="D55" s="220" t="s">
        <v>208</v>
      </c>
      <c r="E55" s="301">
        <v>45107</v>
      </c>
      <c r="F55" s="302">
        <v>46202</v>
      </c>
      <c r="G55" s="220" t="s">
        <v>209</v>
      </c>
      <c r="H55" s="221">
        <v>306506848</v>
      </c>
      <c r="I55" s="221">
        <v>232382555</v>
      </c>
      <c r="J55" s="221">
        <v>250064403</v>
      </c>
      <c r="K55" s="221">
        <v>306506848</v>
      </c>
      <c r="L55" s="222">
        <v>0.1</v>
      </c>
      <c r="M55" s="222">
        <v>0.1</v>
      </c>
      <c r="N55" s="222">
        <f t="shared" si="0"/>
        <v>9.4271264354103268E-3</v>
      </c>
      <c r="O55" s="222">
        <f t="shared" si="1"/>
        <v>0.19747245762361718</v>
      </c>
    </row>
    <row r="56" spans="1:15" ht="16.5" x14ac:dyDescent="0.2">
      <c r="A56" s="220" t="s">
        <v>222</v>
      </c>
      <c r="B56" s="220" t="s">
        <v>223</v>
      </c>
      <c r="C56" s="220" t="s">
        <v>214</v>
      </c>
      <c r="D56" s="220" t="s">
        <v>208</v>
      </c>
      <c r="E56" s="301">
        <v>45120</v>
      </c>
      <c r="F56" s="302">
        <v>46538</v>
      </c>
      <c r="G56" s="220" t="s">
        <v>209</v>
      </c>
      <c r="H56" s="221">
        <v>51707397</v>
      </c>
      <c r="I56" s="221">
        <v>37804623</v>
      </c>
      <c r="J56" s="221">
        <v>40275732</v>
      </c>
      <c r="K56" s="221">
        <v>51707397</v>
      </c>
      <c r="L56" s="222">
        <v>0.09</v>
      </c>
      <c r="M56" s="222">
        <v>0.1</v>
      </c>
      <c r="N56" s="222">
        <f t="shared" si="0"/>
        <v>1.5183465270852709E-3</v>
      </c>
      <c r="O56" s="222">
        <f t="shared" si="1"/>
        <v>2.2572264543771078E-3</v>
      </c>
    </row>
    <row r="57" spans="1:15" ht="16.5" x14ac:dyDescent="0.2">
      <c r="A57" s="220" t="s">
        <v>225</v>
      </c>
      <c r="B57" s="220" t="s">
        <v>226</v>
      </c>
      <c r="C57" s="220" t="s">
        <v>227</v>
      </c>
      <c r="D57" s="220" t="s">
        <v>208</v>
      </c>
      <c r="E57" s="301">
        <v>45120</v>
      </c>
      <c r="F57" s="302">
        <v>47529</v>
      </c>
      <c r="G57" s="220" t="s">
        <v>209</v>
      </c>
      <c r="H57" s="221">
        <v>92508000</v>
      </c>
      <c r="I57" s="221">
        <v>57117100</v>
      </c>
      <c r="J57" s="221">
        <v>60767670</v>
      </c>
      <c r="K57" s="221">
        <v>92508000</v>
      </c>
      <c r="L57" s="222">
        <v>9.0299999999999991E-2</v>
      </c>
      <c r="M57" s="222">
        <v>0.1</v>
      </c>
      <c r="N57" s="222">
        <f t="shared" si="0"/>
        <v>2.290867878045365E-3</v>
      </c>
      <c r="O57" s="222">
        <f t="shared" si="1"/>
        <v>2.290867878045365E-3</v>
      </c>
    </row>
    <row r="58" spans="1:15" ht="16.5" x14ac:dyDescent="0.2">
      <c r="A58" s="220" t="s">
        <v>205</v>
      </c>
      <c r="B58" s="220" t="s">
        <v>217</v>
      </c>
      <c r="C58" s="220" t="s">
        <v>207</v>
      </c>
      <c r="D58" s="220" t="s">
        <v>208</v>
      </c>
      <c r="E58" s="301">
        <v>45127</v>
      </c>
      <c r="F58" s="302">
        <v>46587</v>
      </c>
      <c r="G58" s="220" t="s">
        <v>209</v>
      </c>
      <c r="H58" s="221">
        <v>6972603</v>
      </c>
      <c r="I58" s="221">
        <v>4735178</v>
      </c>
      <c r="J58" s="221">
        <v>5110280</v>
      </c>
      <c r="K58" s="221">
        <v>6972603</v>
      </c>
      <c r="L58" s="222">
        <v>0.1125</v>
      </c>
      <c r="M58" s="222">
        <v>0.1</v>
      </c>
      <c r="N58" s="222">
        <f t="shared" si="0"/>
        <v>1.9265139341063543E-4</v>
      </c>
      <c r="O58" s="222">
        <f t="shared" si="1"/>
        <v>0.22003138233600672</v>
      </c>
    </row>
    <row r="59" spans="1:15" ht="16.5" x14ac:dyDescent="0.2">
      <c r="A59" s="220" t="s">
        <v>205</v>
      </c>
      <c r="B59" s="220" t="s">
        <v>217</v>
      </c>
      <c r="C59" s="220" t="s">
        <v>207</v>
      </c>
      <c r="D59" s="220" t="s">
        <v>208</v>
      </c>
      <c r="E59" s="301">
        <v>45141</v>
      </c>
      <c r="F59" s="302">
        <v>47442</v>
      </c>
      <c r="G59" s="220" t="s">
        <v>209</v>
      </c>
      <c r="H59" s="221">
        <v>12017466</v>
      </c>
      <c r="I59" s="221">
        <v>6528441</v>
      </c>
      <c r="J59" s="221">
        <v>7071258</v>
      </c>
      <c r="K59" s="221">
        <v>12017466</v>
      </c>
      <c r="L59" s="222">
        <v>0.125</v>
      </c>
      <c r="M59" s="222">
        <v>0.1</v>
      </c>
      <c r="N59" s="222">
        <f t="shared" si="0"/>
        <v>2.6657789922785114E-4</v>
      </c>
      <c r="O59" s="222">
        <f t="shared" si="1"/>
        <v>0.22003138233600672</v>
      </c>
    </row>
    <row r="60" spans="1:15" ht="16.5" x14ac:dyDescent="0.2">
      <c r="A60" s="220" t="s">
        <v>215</v>
      </c>
      <c r="B60" s="220" t="s">
        <v>228</v>
      </c>
      <c r="C60" s="220" t="s">
        <v>214</v>
      </c>
      <c r="D60" s="220" t="s">
        <v>208</v>
      </c>
      <c r="E60" s="301">
        <v>45141</v>
      </c>
      <c r="F60" s="302">
        <v>45881</v>
      </c>
      <c r="G60" s="220" t="s">
        <v>209</v>
      </c>
      <c r="H60" s="221">
        <v>1155095884</v>
      </c>
      <c r="I60" s="221">
        <v>950243571</v>
      </c>
      <c r="J60" s="221">
        <v>1014499196</v>
      </c>
      <c r="K60" s="221">
        <v>1155095884</v>
      </c>
      <c r="L60" s="222">
        <v>0.10199999999999999</v>
      </c>
      <c r="M60" s="222">
        <v>0.1</v>
      </c>
      <c r="N60" s="222">
        <f t="shared" si="0"/>
        <v>3.8245396284228912E-2</v>
      </c>
      <c r="O60" s="222">
        <f t="shared" si="1"/>
        <v>6.6635459479647718E-2</v>
      </c>
    </row>
    <row r="61" spans="1:15" ht="16.5" x14ac:dyDescent="0.2">
      <c r="A61" s="220" t="s">
        <v>205</v>
      </c>
      <c r="B61" s="220" t="s">
        <v>211</v>
      </c>
      <c r="C61" s="220" t="s">
        <v>207</v>
      </c>
      <c r="D61" s="220" t="s">
        <v>208</v>
      </c>
      <c r="E61" s="301">
        <v>45237</v>
      </c>
      <c r="F61" s="302">
        <v>47269</v>
      </c>
      <c r="G61" s="220" t="s">
        <v>209</v>
      </c>
      <c r="H61" s="221">
        <v>1197501370</v>
      </c>
      <c r="I61" s="221">
        <v>742486705</v>
      </c>
      <c r="J61" s="221">
        <v>791008531</v>
      </c>
      <c r="K61" s="221">
        <v>1197501370</v>
      </c>
      <c r="L61" s="222">
        <v>0.1</v>
      </c>
      <c r="M61" s="222">
        <v>0.1</v>
      </c>
      <c r="N61" s="222">
        <f t="shared" si="0"/>
        <v>2.9820067725613825E-2</v>
      </c>
      <c r="O61" s="222">
        <f t="shared" si="1"/>
        <v>6.1591980109847344E-2</v>
      </c>
    </row>
    <row r="62" spans="1:15" ht="16.5" x14ac:dyDescent="0.2">
      <c r="A62" s="220" t="s">
        <v>205</v>
      </c>
      <c r="B62" s="220" t="s">
        <v>211</v>
      </c>
      <c r="C62" s="220" t="s">
        <v>207</v>
      </c>
      <c r="D62" s="220" t="s">
        <v>208</v>
      </c>
      <c r="E62" s="301">
        <v>45149</v>
      </c>
      <c r="F62" s="302">
        <v>47269</v>
      </c>
      <c r="G62" s="220" t="s">
        <v>209</v>
      </c>
      <c r="H62" s="221">
        <v>76273973</v>
      </c>
      <c r="I62" s="221">
        <v>47333101</v>
      </c>
      <c r="J62" s="221">
        <v>50382735</v>
      </c>
      <c r="K62" s="221">
        <v>76273973</v>
      </c>
      <c r="L62" s="222">
        <v>0.1</v>
      </c>
      <c r="M62" s="222">
        <v>0.1</v>
      </c>
      <c r="N62" s="222">
        <f t="shared" si="0"/>
        <v>1.8993683519472105E-3</v>
      </c>
      <c r="O62" s="222">
        <f t="shared" si="1"/>
        <v>6.1591980109847344E-2</v>
      </c>
    </row>
    <row r="63" spans="1:15" ht="16.5" x14ac:dyDescent="0.2">
      <c r="A63" s="220" t="s">
        <v>205</v>
      </c>
      <c r="B63" s="220" t="s">
        <v>211</v>
      </c>
      <c r="C63" s="220" t="s">
        <v>207</v>
      </c>
      <c r="D63" s="220" t="s">
        <v>208</v>
      </c>
      <c r="E63" s="301">
        <v>45149</v>
      </c>
      <c r="F63" s="302">
        <v>47476</v>
      </c>
      <c r="G63" s="220" t="s">
        <v>209</v>
      </c>
      <c r="H63" s="221">
        <v>50630137</v>
      </c>
      <c r="I63" s="221">
        <v>30293177</v>
      </c>
      <c r="J63" s="221">
        <v>32245043</v>
      </c>
      <c r="K63" s="221">
        <v>50630137</v>
      </c>
      <c r="L63" s="222">
        <v>0.1</v>
      </c>
      <c r="M63" s="222">
        <v>0.1</v>
      </c>
      <c r="N63" s="222">
        <f t="shared" si="0"/>
        <v>1.2155992361545466E-3</v>
      </c>
      <c r="O63" s="222">
        <f t="shared" si="1"/>
        <v>6.1591980109847344E-2</v>
      </c>
    </row>
    <row r="64" spans="1:15" ht="16.5" x14ac:dyDescent="0.2">
      <c r="A64" s="220" t="s">
        <v>205</v>
      </c>
      <c r="B64" s="220" t="s">
        <v>211</v>
      </c>
      <c r="C64" s="220" t="s">
        <v>207</v>
      </c>
      <c r="D64" s="220" t="s">
        <v>208</v>
      </c>
      <c r="E64" s="301">
        <v>45149</v>
      </c>
      <c r="F64" s="302">
        <v>46386</v>
      </c>
      <c r="G64" s="220" t="s">
        <v>209</v>
      </c>
      <c r="H64" s="221">
        <v>75737671</v>
      </c>
      <c r="I64" s="221">
        <v>56004848</v>
      </c>
      <c r="J64" s="221">
        <v>59556500</v>
      </c>
      <c r="K64" s="221">
        <v>75737671</v>
      </c>
      <c r="L64" s="222">
        <v>9.2499999999999999E-2</v>
      </c>
      <c r="M64" s="222">
        <v>0.1</v>
      </c>
      <c r="N64" s="222">
        <f t="shared" si="0"/>
        <v>2.2452082296196118E-3</v>
      </c>
      <c r="O64" s="222">
        <f t="shared" si="1"/>
        <v>6.1591980109847344E-2</v>
      </c>
    </row>
    <row r="65" spans="1:15" ht="16.5" x14ac:dyDescent="0.2">
      <c r="A65" s="220" t="s">
        <v>205</v>
      </c>
      <c r="B65" s="220" t="s">
        <v>211</v>
      </c>
      <c r="C65" s="220" t="s">
        <v>207</v>
      </c>
      <c r="D65" s="220" t="s">
        <v>208</v>
      </c>
      <c r="E65" s="301">
        <v>45149</v>
      </c>
      <c r="F65" s="302">
        <v>47476</v>
      </c>
      <c r="G65" s="220" t="s">
        <v>209</v>
      </c>
      <c r="H65" s="221">
        <v>71198630</v>
      </c>
      <c r="I65" s="221">
        <v>44105116</v>
      </c>
      <c r="J65" s="221">
        <v>46742907</v>
      </c>
      <c r="K65" s="221">
        <v>71198630</v>
      </c>
      <c r="L65" s="222">
        <v>0.1</v>
      </c>
      <c r="M65" s="222">
        <v>0.1</v>
      </c>
      <c r="N65" s="222">
        <f t="shared" si="0"/>
        <v>1.7621512256889534E-3</v>
      </c>
      <c r="O65" s="222">
        <f t="shared" si="1"/>
        <v>6.1591980109847344E-2</v>
      </c>
    </row>
    <row r="66" spans="1:15" ht="16.5" x14ac:dyDescent="0.2">
      <c r="A66" s="220" t="s">
        <v>205</v>
      </c>
      <c r="B66" s="220" t="s">
        <v>211</v>
      </c>
      <c r="C66" s="220" t="s">
        <v>207</v>
      </c>
      <c r="D66" s="220" t="s">
        <v>208</v>
      </c>
      <c r="E66" s="301">
        <v>45149</v>
      </c>
      <c r="F66" s="302">
        <v>47269</v>
      </c>
      <c r="G66" s="220" t="s">
        <v>209</v>
      </c>
      <c r="H66" s="221">
        <v>327978082</v>
      </c>
      <c r="I66" s="221">
        <v>207814590</v>
      </c>
      <c r="J66" s="221">
        <v>220585793</v>
      </c>
      <c r="K66" s="221">
        <v>327978082</v>
      </c>
      <c r="L66" s="222">
        <v>0.1</v>
      </c>
      <c r="M66" s="222">
        <v>0.1</v>
      </c>
      <c r="N66" s="222">
        <f t="shared" si="0"/>
        <v>8.3158183872586219E-3</v>
      </c>
      <c r="O66" s="222">
        <f t="shared" si="1"/>
        <v>6.1591980109847344E-2</v>
      </c>
    </row>
    <row r="67" spans="1:15" ht="16.5" x14ac:dyDescent="0.2">
      <c r="A67" s="220" t="s">
        <v>205</v>
      </c>
      <c r="B67" s="220" t="s">
        <v>217</v>
      </c>
      <c r="C67" s="220" t="s">
        <v>207</v>
      </c>
      <c r="D67" s="220" t="s">
        <v>208</v>
      </c>
      <c r="E67" s="301">
        <v>45169</v>
      </c>
      <c r="F67" s="302">
        <v>46587</v>
      </c>
      <c r="G67" s="220" t="s">
        <v>209</v>
      </c>
      <c r="H67" s="221">
        <v>69726027</v>
      </c>
      <c r="I67" s="221">
        <v>47921653</v>
      </c>
      <c r="J67" s="221">
        <v>51107111</v>
      </c>
      <c r="K67" s="221">
        <v>69726027</v>
      </c>
      <c r="L67" s="222">
        <v>0.1125</v>
      </c>
      <c r="M67" s="222">
        <v>0.1</v>
      </c>
      <c r="N67" s="222">
        <f t="shared" si="0"/>
        <v>1.9266764536076328E-3</v>
      </c>
      <c r="O67" s="222">
        <f t="shared" si="1"/>
        <v>0.22003138233600672</v>
      </c>
    </row>
    <row r="68" spans="1:15" ht="16.5" x14ac:dyDescent="0.2">
      <c r="A68" s="220" t="s">
        <v>215</v>
      </c>
      <c r="B68" s="220" t="s">
        <v>228</v>
      </c>
      <c r="C68" s="220" t="s">
        <v>214</v>
      </c>
      <c r="D68" s="220" t="s">
        <v>208</v>
      </c>
      <c r="E68" s="301">
        <v>45168</v>
      </c>
      <c r="F68" s="302">
        <v>45832</v>
      </c>
      <c r="G68" s="220" t="s">
        <v>209</v>
      </c>
      <c r="H68" s="221">
        <v>851136975</v>
      </c>
      <c r="I68" s="221">
        <v>709477545</v>
      </c>
      <c r="J68" s="221">
        <v>753076163</v>
      </c>
      <c r="K68" s="221">
        <v>851136975</v>
      </c>
      <c r="L68" s="222">
        <v>0.107</v>
      </c>
      <c r="M68" s="222">
        <v>0.1</v>
      </c>
      <c r="N68" s="222">
        <f t="shared" si="0"/>
        <v>2.8390063195418806E-2</v>
      </c>
      <c r="O68" s="222">
        <f t="shared" si="1"/>
        <v>6.6635459479647718E-2</v>
      </c>
    </row>
    <row r="69" spans="1:15" ht="16.5" x14ac:dyDescent="0.2">
      <c r="A69" s="220" t="s">
        <v>205</v>
      </c>
      <c r="B69" s="220" t="s">
        <v>217</v>
      </c>
      <c r="C69" s="220" t="s">
        <v>207</v>
      </c>
      <c r="D69" s="220" t="s">
        <v>208</v>
      </c>
      <c r="E69" s="301">
        <v>45317</v>
      </c>
      <c r="F69" s="302">
        <v>47728</v>
      </c>
      <c r="G69" s="220" t="s">
        <v>209</v>
      </c>
      <c r="H69" s="221">
        <v>2660362740</v>
      </c>
      <c r="I69" s="221">
        <v>1480932245</v>
      </c>
      <c r="J69" s="221">
        <v>1505694384</v>
      </c>
      <c r="K69" s="221">
        <v>2660362740</v>
      </c>
      <c r="L69" s="222">
        <v>0.12</v>
      </c>
      <c r="M69" s="222">
        <v>0.1</v>
      </c>
      <c r="N69" s="222">
        <f t="shared" si="0"/>
        <v>5.6762862529679069E-2</v>
      </c>
      <c r="O69" s="222">
        <f t="shared" si="1"/>
        <v>0.22003138233600672</v>
      </c>
    </row>
    <row r="70" spans="1:15" ht="16.5" x14ac:dyDescent="0.2">
      <c r="A70" s="220" t="s">
        <v>205</v>
      </c>
      <c r="B70" s="220" t="s">
        <v>217</v>
      </c>
      <c r="C70" s="220" t="s">
        <v>207</v>
      </c>
      <c r="D70" s="220" t="s">
        <v>208</v>
      </c>
      <c r="E70" s="301">
        <v>45175</v>
      </c>
      <c r="F70" s="302">
        <v>46997</v>
      </c>
      <c r="G70" s="220" t="s">
        <v>209</v>
      </c>
      <c r="H70" s="221">
        <v>1635015890</v>
      </c>
      <c r="I70" s="221">
        <v>1019040042</v>
      </c>
      <c r="J70" s="221">
        <v>1085325473</v>
      </c>
      <c r="K70" s="221">
        <v>1635015890</v>
      </c>
      <c r="L70" s="222">
        <v>0.115</v>
      </c>
      <c r="M70" s="222">
        <v>0.1</v>
      </c>
      <c r="N70" s="222">
        <f t="shared" ref="N70:N93" si="2">J70/$C$96</f>
        <v>4.0915461516297928E-2</v>
      </c>
      <c r="O70" s="222">
        <f t="shared" ref="O70:O93" si="3">SUMIFS($N$5:$N$93,$B$5:$B$93,B70)</f>
        <v>0.22003138233600672</v>
      </c>
    </row>
    <row r="71" spans="1:15" ht="16.5" x14ac:dyDescent="0.2">
      <c r="A71" s="220" t="s">
        <v>205</v>
      </c>
      <c r="B71" s="220" t="s">
        <v>211</v>
      </c>
      <c r="C71" s="220" t="s">
        <v>207</v>
      </c>
      <c r="D71" s="220" t="s">
        <v>208</v>
      </c>
      <c r="E71" s="301">
        <v>45177</v>
      </c>
      <c r="F71" s="302">
        <v>47269</v>
      </c>
      <c r="G71" s="220" t="s">
        <v>209</v>
      </c>
      <c r="H71" s="221">
        <v>396624658</v>
      </c>
      <c r="I71" s="221">
        <v>248018550</v>
      </c>
      <c r="J71" s="221">
        <v>261990368</v>
      </c>
      <c r="K71" s="221">
        <v>396624658</v>
      </c>
      <c r="L71" s="222">
        <v>0.1</v>
      </c>
      <c r="M71" s="222">
        <v>0.1</v>
      </c>
      <c r="N71" s="222">
        <f t="shared" si="2"/>
        <v>9.87672093414943E-3</v>
      </c>
      <c r="O71" s="222">
        <f t="shared" si="3"/>
        <v>6.1591980109847344E-2</v>
      </c>
    </row>
    <row r="72" spans="1:15" ht="16.5" customHeight="1" x14ac:dyDescent="0.2">
      <c r="A72" s="220" t="s">
        <v>215</v>
      </c>
      <c r="B72" s="220" t="s">
        <v>229</v>
      </c>
      <c r="C72" s="220" t="s">
        <v>214</v>
      </c>
      <c r="D72" s="220" t="s">
        <v>208</v>
      </c>
      <c r="E72" s="301">
        <v>45196</v>
      </c>
      <c r="F72" s="302">
        <v>46209</v>
      </c>
      <c r="G72" s="220" t="s">
        <v>209</v>
      </c>
      <c r="H72" s="221">
        <v>259018903</v>
      </c>
      <c r="I72" s="221">
        <v>199428582</v>
      </c>
      <c r="J72" s="221">
        <v>210006063</v>
      </c>
      <c r="K72" s="221">
        <v>259018903</v>
      </c>
      <c r="L72" s="222">
        <v>0.105</v>
      </c>
      <c r="M72" s="222">
        <v>0.1</v>
      </c>
      <c r="N72" s="222">
        <f t="shared" si="2"/>
        <v>7.9169753245676728E-3</v>
      </c>
      <c r="O72" s="222">
        <f t="shared" si="3"/>
        <v>7.9169753245676728E-3</v>
      </c>
    </row>
    <row r="73" spans="1:15" ht="16.5" customHeight="1" x14ac:dyDescent="0.2">
      <c r="A73" s="220" t="s">
        <v>215</v>
      </c>
      <c r="B73" s="220" t="s">
        <v>230</v>
      </c>
      <c r="C73" s="220" t="s">
        <v>214</v>
      </c>
      <c r="D73" s="220" t="s">
        <v>208</v>
      </c>
      <c r="E73" s="301">
        <v>45196</v>
      </c>
      <c r="F73" s="302">
        <v>45922</v>
      </c>
      <c r="G73" s="220" t="s">
        <v>209</v>
      </c>
      <c r="H73" s="221">
        <v>284258905</v>
      </c>
      <c r="I73" s="221">
        <v>240423894</v>
      </c>
      <c r="J73" s="221">
        <v>251096594</v>
      </c>
      <c r="K73" s="221">
        <v>284258905</v>
      </c>
      <c r="L73" s="222">
        <v>8.900000000000001E-2</v>
      </c>
      <c r="M73" s="222">
        <v>0.1</v>
      </c>
      <c r="N73" s="222">
        <f t="shared" si="2"/>
        <v>9.4660387913704531E-3</v>
      </c>
      <c r="O73" s="222">
        <f t="shared" si="3"/>
        <v>9.4660387913704531E-3</v>
      </c>
    </row>
    <row r="74" spans="1:15" ht="16.5" customHeight="1" x14ac:dyDescent="0.2">
      <c r="A74" s="220" t="s">
        <v>215</v>
      </c>
      <c r="B74" s="220" t="s">
        <v>219</v>
      </c>
      <c r="C74" s="220" t="s">
        <v>214</v>
      </c>
      <c r="D74" s="220" t="s">
        <v>208</v>
      </c>
      <c r="E74" s="301">
        <v>45196</v>
      </c>
      <c r="F74" s="302">
        <v>46104</v>
      </c>
      <c r="G74" s="220" t="s">
        <v>209</v>
      </c>
      <c r="H74" s="221">
        <v>267757806</v>
      </c>
      <c r="I74" s="221">
        <v>207345719</v>
      </c>
      <c r="J74" s="221">
        <v>218929094</v>
      </c>
      <c r="K74" s="221">
        <v>267757806</v>
      </c>
      <c r="L74" s="222">
        <v>0.08</v>
      </c>
      <c r="M74" s="222">
        <v>0.1</v>
      </c>
      <c r="N74" s="222">
        <f t="shared" si="2"/>
        <v>8.2533628328052451E-3</v>
      </c>
      <c r="O74" s="222">
        <f t="shared" si="3"/>
        <v>0.10306382696912747</v>
      </c>
    </row>
    <row r="75" spans="1:15" ht="16.5" customHeight="1" x14ac:dyDescent="0.2">
      <c r="A75" s="220" t="s">
        <v>215</v>
      </c>
      <c r="B75" s="220" t="s">
        <v>231</v>
      </c>
      <c r="C75" s="220" t="s">
        <v>214</v>
      </c>
      <c r="D75" s="220" t="s">
        <v>208</v>
      </c>
      <c r="E75" s="301">
        <v>45210</v>
      </c>
      <c r="F75" s="302">
        <v>46188</v>
      </c>
      <c r="G75" s="220" t="s">
        <v>209</v>
      </c>
      <c r="H75" s="221">
        <v>123761641</v>
      </c>
      <c r="I75" s="221">
        <v>96907405</v>
      </c>
      <c r="J75" s="221">
        <v>101452693</v>
      </c>
      <c r="K75" s="221">
        <v>123761641</v>
      </c>
      <c r="L75" s="222">
        <v>0.105</v>
      </c>
      <c r="M75" s="222">
        <v>0.1</v>
      </c>
      <c r="N75" s="222">
        <f t="shared" si="2"/>
        <v>3.8246441822583927E-3</v>
      </c>
      <c r="O75" s="222">
        <f t="shared" si="3"/>
        <v>1.0658000582046549E-2</v>
      </c>
    </row>
    <row r="76" spans="1:15" ht="16.5" customHeight="1" x14ac:dyDescent="0.2">
      <c r="A76" s="220" t="s">
        <v>222</v>
      </c>
      <c r="B76" s="220" t="s">
        <v>221</v>
      </c>
      <c r="C76" s="220" t="s">
        <v>214</v>
      </c>
      <c r="D76" s="220" t="s">
        <v>208</v>
      </c>
      <c r="E76" s="301">
        <v>45224</v>
      </c>
      <c r="F76" s="302">
        <v>47046</v>
      </c>
      <c r="G76" s="220" t="s">
        <v>209</v>
      </c>
      <c r="H76" s="221">
        <v>2211780822</v>
      </c>
      <c r="I76" s="221">
        <v>1464325525</v>
      </c>
      <c r="J76" s="221">
        <v>1526593886</v>
      </c>
      <c r="K76" s="221">
        <v>2211780822</v>
      </c>
      <c r="L76" s="222">
        <v>0.1</v>
      </c>
      <c r="M76" s="222">
        <v>0.1</v>
      </c>
      <c r="N76" s="222">
        <f t="shared" si="2"/>
        <v>5.7550748551949547E-2</v>
      </c>
      <c r="O76" s="222">
        <f t="shared" si="3"/>
        <v>0.19747245762361718</v>
      </c>
    </row>
    <row r="77" spans="1:15" ht="16.5" customHeight="1" x14ac:dyDescent="0.2">
      <c r="A77" s="220" t="s">
        <v>205</v>
      </c>
      <c r="B77" s="220" t="s">
        <v>232</v>
      </c>
      <c r="C77" s="220" t="s">
        <v>207</v>
      </c>
      <c r="D77" s="220" t="s">
        <v>208</v>
      </c>
      <c r="E77" s="301">
        <v>45233</v>
      </c>
      <c r="F77" s="302">
        <v>46849</v>
      </c>
      <c r="G77" s="220" t="s">
        <v>209</v>
      </c>
      <c r="H77" s="221">
        <v>97044596</v>
      </c>
      <c r="I77" s="221">
        <v>62601621</v>
      </c>
      <c r="J77" s="221">
        <v>65673679</v>
      </c>
      <c r="K77" s="221">
        <v>97044596</v>
      </c>
      <c r="L77" s="222">
        <v>0.1275</v>
      </c>
      <c r="M77" s="222">
        <v>0.1</v>
      </c>
      <c r="N77" s="222">
        <f t="shared" si="2"/>
        <v>2.4758185010905049E-3</v>
      </c>
      <c r="O77" s="222">
        <f t="shared" si="3"/>
        <v>2.4758185010905049E-3</v>
      </c>
    </row>
    <row r="78" spans="1:15" ht="16.5" customHeight="1" x14ac:dyDescent="0.2">
      <c r="A78" s="220" t="s">
        <v>205</v>
      </c>
      <c r="B78" s="220" t="s">
        <v>210</v>
      </c>
      <c r="C78" s="220" t="s">
        <v>207</v>
      </c>
      <c r="D78" s="220" t="s">
        <v>208</v>
      </c>
      <c r="E78" s="301">
        <v>45237</v>
      </c>
      <c r="F78" s="302">
        <v>45946</v>
      </c>
      <c r="G78" s="220" t="s">
        <v>209</v>
      </c>
      <c r="H78" s="221">
        <v>2231589041</v>
      </c>
      <c r="I78" s="221">
        <v>1863957212</v>
      </c>
      <c r="J78" s="221">
        <v>1936317041</v>
      </c>
      <c r="K78" s="221">
        <v>2231589041</v>
      </c>
      <c r="L78" s="222">
        <v>0.1</v>
      </c>
      <c r="M78" s="222">
        <v>0.1</v>
      </c>
      <c r="N78" s="222">
        <f t="shared" si="2"/>
        <v>7.299681740206182E-2</v>
      </c>
      <c r="O78" s="222">
        <f t="shared" si="3"/>
        <v>0.21330269938999336</v>
      </c>
    </row>
    <row r="79" spans="1:15" ht="16.5" customHeight="1" x14ac:dyDescent="0.2">
      <c r="A79" s="220" t="s">
        <v>222</v>
      </c>
      <c r="B79" s="220" t="s">
        <v>221</v>
      </c>
      <c r="C79" s="220" t="s">
        <v>214</v>
      </c>
      <c r="D79" s="220" t="s">
        <v>208</v>
      </c>
      <c r="E79" s="301">
        <v>45246</v>
      </c>
      <c r="F79" s="302">
        <v>47046</v>
      </c>
      <c r="G79" s="220" t="s">
        <v>209</v>
      </c>
      <c r="H79" s="221">
        <v>1327068493</v>
      </c>
      <c r="I79" s="221">
        <v>883890378</v>
      </c>
      <c r="J79" s="221">
        <v>916005902</v>
      </c>
      <c r="K79" s="221">
        <v>1327068493</v>
      </c>
      <c r="L79" s="222">
        <v>0.1</v>
      </c>
      <c r="M79" s="222">
        <v>0.1</v>
      </c>
      <c r="N79" s="222">
        <f t="shared" si="2"/>
        <v>3.4532317875471785E-2</v>
      </c>
      <c r="O79" s="222">
        <f t="shared" si="3"/>
        <v>0.19747245762361718</v>
      </c>
    </row>
    <row r="80" spans="1:15" ht="16.5" customHeight="1" x14ac:dyDescent="0.2">
      <c r="A80" s="220" t="s">
        <v>215</v>
      </c>
      <c r="B80" s="220" t="s">
        <v>231</v>
      </c>
      <c r="C80" s="220" t="s">
        <v>214</v>
      </c>
      <c r="D80" s="220" t="s">
        <v>208</v>
      </c>
      <c r="E80" s="301">
        <v>45259</v>
      </c>
      <c r="F80" s="302">
        <v>45845</v>
      </c>
      <c r="G80" s="220" t="s">
        <v>209</v>
      </c>
      <c r="H80" s="221">
        <v>89784106</v>
      </c>
      <c r="I80" s="221">
        <v>77070341</v>
      </c>
      <c r="J80" s="221">
        <v>79614176</v>
      </c>
      <c r="K80" s="221">
        <v>89784106</v>
      </c>
      <c r="L80" s="222">
        <v>0.09</v>
      </c>
      <c r="M80" s="222">
        <v>0.1</v>
      </c>
      <c r="N80" s="222">
        <f t="shared" si="2"/>
        <v>3.00135842686498E-3</v>
      </c>
      <c r="O80" s="222">
        <f t="shared" si="3"/>
        <v>1.0658000582046549E-2</v>
      </c>
    </row>
    <row r="81" spans="1:15" ht="16.5" customHeight="1" x14ac:dyDescent="0.2">
      <c r="A81" s="220" t="s">
        <v>215</v>
      </c>
      <c r="B81" s="220" t="s">
        <v>231</v>
      </c>
      <c r="C81" s="220" t="s">
        <v>214</v>
      </c>
      <c r="D81" s="220" t="s">
        <v>208</v>
      </c>
      <c r="E81" s="301">
        <v>45259</v>
      </c>
      <c r="F81" s="302">
        <v>45869</v>
      </c>
      <c r="G81" s="220" t="s">
        <v>209</v>
      </c>
      <c r="H81" s="221">
        <v>115205482</v>
      </c>
      <c r="I81" s="221">
        <v>98400163</v>
      </c>
      <c r="J81" s="221">
        <v>101647760</v>
      </c>
      <c r="K81" s="221">
        <v>115205482</v>
      </c>
      <c r="L81" s="222">
        <v>0.1</v>
      </c>
      <c r="M81" s="222">
        <v>0.1</v>
      </c>
      <c r="N81" s="222">
        <f t="shared" si="2"/>
        <v>3.8319979729231767E-3</v>
      </c>
      <c r="O81" s="222">
        <f t="shared" si="3"/>
        <v>1.0658000582046549E-2</v>
      </c>
    </row>
    <row r="82" spans="1:15" ht="16.5" customHeight="1" x14ac:dyDescent="0.2">
      <c r="A82" s="220" t="s">
        <v>205</v>
      </c>
      <c r="B82" s="220" t="s">
        <v>217</v>
      </c>
      <c r="C82" s="220" t="s">
        <v>207</v>
      </c>
      <c r="D82" s="220" t="s">
        <v>208</v>
      </c>
      <c r="E82" s="301">
        <v>45275</v>
      </c>
      <c r="F82" s="302">
        <v>46269</v>
      </c>
      <c r="G82" s="220" t="s">
        <v>209</v>
      </c>
      <c r="H82" s="221">
        <v>1457152767</v>
      </c>
      <c r="I82" s="221">
        <v>1149530710</v>
      </c>
      <c r="J82" s="221">
        <v>1181169624</v>
      </c>
      <c r="K82" s="221">
        <v>1457152767</v>
      </c>
      <c r="L82" s="222">
        <v>0.11</v>
      </c>
      <c r="M82" s="222">
        <v>0.1</v>
      </c>
      <c r="N82" s="222">
        <f t="shared" si="2"/>
        <v>4.4528670428609848E-2</v>
      </c>
      <c r="O82" s="222">
        <f t="shared" si="3"/>
        <v>0.22003138233600672</v>
      </c>
    </row>
    <row r="83" spans="1:15" ht="16.5" customHeight="1" x14ac:dyDescent="0.2">
      <c r="A83" s="220" t="s">
        <v>205</v>
      </c>
      <c r="B83" s="220" t="s">
        <v>217</v>
      </c>
      <c r="C83" s="220" t="s">
        <v>207</v>
      </c>
      <c r="D83" s="220" t="s">
        <v>208</v>
      </c>
      <c r="E83" s="301">
        <v>45288</v>
      </c>
      <c r="F83" s="302">
        <v>46269</v>
      </c>
      <c r="G83" s="220" t="s">
        <v>209</v>
      </c>
      <c r="H83" s="221">
        <v>254969863</v>
      </c>
      <c r="I83" s="221">
        <v>201834099</v>
      </c>
      <c r="J83" s="221">
        <v>206679672</v>
      </c>
      <c r="K83" s="221">
        <v>254969863</v>
      </c>
      <c r="L83" s="222">
        <v>0.11</v>
      </c>
      <c r="M83" s="222">
        <v>0.1</v>
      </c>
      <c r="N83" s="222">
        <f t="shared" si="2"/>
        <v>7.7915743952294376E-3</v>
      </c>
      <c r="O83" s="222">
        <f t="shared" si="3"/>
        <v>0.22003138233600672</v>
      </c>
    </row>
    <row r="84" spans="1:15" ht="16.5" customHeight="1" x14ac:dyDescent="0.2">
      <c r="A84" s="220" t="s">
        <v>222</v>
      </c>
      <c r="B84" s="220" t="s">
        <v>221</v>
      </c>
      <c r="C84" s="220" t="s">
        <v>214</v>
      </c>
      <c r="D84" s="220" t="s">
        <v>208</v>
      </c>
      <c r="E84" s="301">
        <v>45288</v>
      </c>
      <c r="F84" s="302">
        <v>47046</v>
      </c>
      <c r="G84" s="220" t="s">
        <v>209</v>
      </c>
      <c r="H84" s="221">
        <v>73726027</v>
      </c>
      <c r="I84" s="221">
        <v>49666552</v>
      </c>
      <c r="J84" s="221">
        <v>50889912</v>
      </c>
      <c r="K84" s="221">
        <v>73726027</v>
      </c>
      <c r="L84" s="222">
        <v>0.1</v>
      </c>
      <c r="M84" s="222">
        <v>0.1</v>
      </c>
      <c r="N84" s="222">
        <f t="shared" si="2"/>
        <v>1.9184883132322722E-3</v>
      </c>
      <c r="O84" s="222">
        <f t="shared" si="3"/>
        <v>0.19747245762361718</v>
      </c>
    </row>
    <row r="85" spans="1:15" ht="16.5" customHeight="1" x14ac:dyDescent="0.2">
      <c r="A85" s="220" t="s">
        <v>205</v>
      </c>
      <c r="B85" s="220" t="s">
        <v>210</v>
      </c>
      <c r="C85" s="220" t="s">
        <v>207</v>
      </c>
      <c r="D85" s="220" t="s">
        <v>208</v>
      </c>
      <c r="E85" s="301">
        <v>45302</v>
      </c>
      <c r="F85" s="302">
        <v>45946</v>
      </c>
      <c r="G85" s="220" t="s">
        <v>209</v>
      </c>
      <c r="H85" s="221">
        <v>2443002740</v>
      </c>
      <c r="I85" s="221">
        <v>2076694706</v>
      </c>
      <c r="J85" s="221">
        <v>2119765772</v>
      </c>
      <c r="K85" s="221">
        <v>2443002740</v>
      </c>
      <c r="L85" s="222">
        <v>0.1</v>
      </c>
      <c r="M85" s="222">
        <v>0.1</v>
      </c>
      <c r="N85" s="222">
        <f t="shared" si="2"/>
        <v>7.9912613336249938E-2</v>
      </c>
      <c r="O85" s="222">
        <f t="shared" si="3"/>
        <v>0.21330269938999336</v>
      </c>
    </row>
    <row r="86" spans="1:15" ht="16.5" customHeight="1" x14ac:dyDescent="0.2">
      <c r="A86" s="220" t="s">
        <v>222</v>
      </c>
      <c r="B86" s="220" t="s">
        <v>221</v>
      </c>
      <c r="C86" s="220" t="s">
        <v>214</v>
      </c>
      <c r="D86" s="220" t="s">
        <v>208</v>
      </c>
      <c r="E86" s="301">
        <v>45324</v>
      </c>
      <c r="F86" s="302">
        <v>47046</v>
      </c>
      <c r="G86" s="220" t="s">
        <v>209</v>
      </c>
      <c r="H86" s="221">
        <v>221178082</v>
      </c>
      <c r="I86" s="221">
        <v>150452363</v>
      </c>
      <c r="J86" s="221">
        <v>152665233</v>
      </c>
      <c r="K86" s="221">
        <v>221178082</v>
      </c>
      <c r="L86" s="222">
        <v>0.1</v>
      </c>
      <c r="M86" s="222">
        <v>0.1</v>
      </c>
      <c r="N86" s="222">
        <f t="shared" si="2"/>
        <v>5.7552951820270754E-3</v>
      </c>
      <c r="O86" s="222">
        <f t="shared" si="3"/>
        <v>0.19747245762361718</v>
      </c>
    </row>
    <row r="87" spans="1:15" ht="16.5" customHeight="1" x14ac:dyDescent="0.2">
      <c r="A87" s="220" t="s">
        <v>205</v>
      </c>
      <c r="B87" s="220" t="s">
        <v>218</v>
      </c>
      <c r="C87" s="220" t="s">
        <v>207</v>
      </c>
      <c r="D87" s="220" t="s">
        <v>208</v>
      </c>
      <c r="E87" s="301">
        <v>45324</v>
      </c>
      <c r="F87" s="302">
        <v>45996</v>
      </c>
      <c r="G87" s="220" t="s">
        <v>209</v>
      </c>
      <c r="H87" s="221">
        <v>11835342</v>
      </c>
      <c r="I87" s="221">
        <v>9989801</v>
      </c>
      <c r="J87" s="221">
        <v>10136604</v>
      </c>
      <c r="K87" s="221">
        <v>11835342</v>
      </c>
      <c r="L87" s="222">
        <v>0.105</v>
      </c>
      <c r="M87" s="222">
        <v>0.1</v>
      </c>
      <c r="N87" s="222">
        <f t="shared" si="2"/>
        <v>3.821377468654987E-4</v>
      </c>
      <c r="O87" s="222">
        <f t="shared" si="3"/>
        <v>6.0428024489401648E-2</v>
      </c>
    </row>
    <row r="88" spans="1:15" ht="16.5" customHeight="1" x14ac:dyDescent="0.2">
      <c r="A88" s="220" t="s">
        <v>205</v>
      </c>
      <c r="B88" s="220" t="s">
        <v>206</v>
      </c>
      <c r="C88" s="220" t="s">
        <v>207</v>
      </c>
      <c r="D88" s="220" t="s">
        <v>208</v>
      </c>
      <c r="E88" s="301">
        <v>45324</v>
      </c>
      <c r="F88" s="302">
        <v>46980</v>
      </c>
      <c r="G88" s="220" t="s">
        <v>209</v>
      </c>
      <c r="H88" s="221">
        <v>144876712</v>
      </c>
      <c r="I88" s="221">
        <v>99547003</v>
      </c>
      <c r="J88" s="221">
        <v>101011046</v>
      </c>
      <c r="K88" s="221">
        <v>144876712</v>
      </c>
      <c r="L88" s="222">
        <v>0.1</v>
      </c>
      <c r="M88" s="222">
        <v>0.1</v>
      </c>
      <c r="N88" s="222">
        <f t="shared" si="2"/>
        <v>3.8079946229493868E-3</v>
      </c>
      <c r="O88" s="222">
        <f t="shared" si="3"/>
        <v>4.2076038005336271E-3</v>
      </c>
    </row>
    <row r="89" spans="1:15" ht="16.5" customHeight="1" x14ac:dyDescent="0.2">
      <c r="A89" s="220" t="s">
        <v>233</v>
      </c>
      <c r="B89" s="220" t="s">
        <v>219</v>
      </c>
      <c r="C89" s="220" t="s">
        <v>214</v>
      </c>
      <c r="D89" s="220" t="s">
        <v>208</v>
      </c>
      <c r="E89" s="301">
        <v>45331</v>
      </c>
      <c r="F89" s="302">
        <v>48914</v>
      </c>
      <c r="G89" s="220" t="s">
        <v>209</v>
      </c>
      <c r="H89" s="221">
        <v>707237260</v>
      </c>
      <c r="I89" s="221">
        <v>340195869</v>
      </c>
      <c r="J89" s="221">
        <v>344981142</v>
      </c>
      <c r="K89" s="221">
        <v>707237260</v>
      </c>
      <c r="L89" s="222">
        <v>0.11</v>
      </c>
      <c r="M89" s="222">
        <v>0.1</v>
      </c>
      <c r="N89" s="222">
        <f t="shared" si="2"/>
        <v>1.3005373033707015E-2</v>
      </c>
      <c r="O89" s="222">
        <f t="shared" si="3"/>
        <v>0.10306382696912747</v>
      </c>
    </row>
    <row r="90" spans="1:15" ht="16.5" customHeight="1" x14ac:dyDescent="0.2">
      <c r="A90" s="220" t="s">
        <v>233</v>
      </c>
      <c r="B90" s="220" t="s">
        <v>219</v>
      </c>
      <c r="C90" s="220" t="s">
        <v>214</v>
      </c>
      <c r="D90" s="220" t="s">
        <v>208</v>
      </c>
      <c r="E90" s="301">
        <v>45345</v>
      </c>
      <c r="F90" s="302">
        <v>48914</v>
      </c>
      <c r="G90" s="220" t="s">
        <v>209</v>
      </c>
      <c r="H90" s="221">
        <v>2148753205</v>
      </c>
      <c r="I90" s="221">
        <v>1037955553</v>
      </c>
      <c r="J90" s="221">
        <v>1048184590</v>
      </c>
      <c r="K90" s="221">
        <v>2148753205</v>
      </c>
      <c r="L90" s="222">
        <v>0.11</v>
      </c>
      <c r="M90" s="222">
        <v>0.1</v>
      </c>
      <c r="N90" s="222">
        <f t="shared" si="2"/>
        <v>3.9515295016135238E-2</v>
      </c>
      <c r="O90" s="222">
        <f t="shared" si="3"/>
        <v>0.10306382696912747</v>
      </c>
    </row>
    <row r="91" spans="1:15" ht="16.5" customHeight="1" x14ac:dyDescent="0.2">
      <c r="A91" s="220" t="s">
        <v>233</v>
      </c>
      <c r="B91" s="220" t="s">
        <v>219</v>
      </c>
      <c r="C91" s="220" t="s">
        <v>214</v>
      </c>
      <c r="D91" s="220" t="s">
        <v>208</v>
      </c>
      <c r="E91" s="301">
        <v>45351</v>
      </c>
      <c r="F91" s="302">
        <v>48914</v>
      </c>
      <c r="G91" s="220" t="s">
        <v>209</v>
      </c>
      <c r="H91" s="221">
        <v>1664087671</v>
      </c>
      <c r="I91" s="221">
        <v>805284593</v>
      </c>
      <c r="J91" s="221">
        <v>811771794</v>
      </c>
      <c r="K91" s="221">
        <v>1664087671</v>
      </c>
      <c r="L91" s="222">
        <v>0.11</v>
      </c>
      <c r="M91" s="222">
        <v>0.1</v>
      </c>
      <c r="N91" s="222">
        <f t="shared" si="2"/>
        <v>3.0602817701877647E-2</v>
      </c>
      <c r="O91" s="222">
        <f t="shared" si="3"/>
        <v>0.10306382696912747</v>
      </c>
    </row>
    <row r="92" spans="1:15" ht="16.5" customHeight="1" x14ac:dyDescent="0.2">
      <c r="A92" s="220" t="s">
        <v>233</v>
      </c>
      <c r="B92" s="220" t="s">
        <v>219</v>
      </c>
      <c r="C92" s="220" t="s">
        <v>214</v>
      </c>
      <c r="D92" s="220" t="s">
        <v>208</v>
      </c>
      <c r="E92" s="301">
        <v>45376</v>
      </c>
      <c r="F92" s="302">
        <v>48549</v>
      </c>
      <c r="G92" s="220" t="s">
        <v>209</v>
      </c>
      <c r="H92" s="221">
        <v>18841438</v>
      </c>
      <c r="I92" s="221">
        <v>9305382</v>
      </c>
      <c r="J92" s="221">
        <v>9311409</v>
      </c>
      <c r="K92" s="221">
        <v>18841438</v>
      </c>
      <c r="L92" s="222">
        <v>0.125</v>
      </c>
      <c r="M92" s="222">
        <v>0.1</v>
      </c>
      <c r="N92" s="222">
        <f t="shared" si="2"/>
        <v>3.5102889048473497E-4</v>
      </c>
      <c r="O92" s="222">
        <f t="shared" si="3"/>
        <v>0.10306382696912747</v>
      </c>
    </row>
    <row r="93" spans="1:15" ht="16.5" customHeight="1" x14ac:dyDescent="0.2">
      <c r="A93" s="220" t="s">
        <v>222</v>
      </c>
      <c r="B93" s="220" t="s">
        <v>221</v>
      </c>
      <c r="C93" s="220" t="s">
        <v>214</v>
      </c>
      <c r="D93" s="220" t="s">
        <v>208</v>
      </c>
      <c r="E93" s="301">
        <v>45378</v>
      </c>
      <c r="F93" s="302">
        <v>47046</v>
      </c>
      <c r="G93" s="220" t="s">
        <v>209</v>
      </c>
      <c r="H93" s="221">
        <v>2949041096</v>
      </c>
      <c r="I93" s="221">
        <v>2035627644</v>
      </c>
      <c r="J93" s="221">
        <v>2035627644</v>
      </c>
      <c r="K93" s="221">
        <v>2949041096</v>
      </c>
      <c r="L93" s="222">
        <v>0.1</v>
      </c>
      <c r="M93" s="222">
        <v>0.1</v>
      </c>
      <c r="N93" s="222">
        <f t="shared" si="2"/>
        <v>7.6740707374509595E-2</v>
      </c>
      <c r="O93" s="222">
        <f t="shared" si="3"/>
        <v>0.19747245762361718</v>
      </c>
    </row>
    <row r="94" spans="1:15" ht="15.75" x14ac:dyDescent="0.3">
      <c r="A94" s="294" t="s">
        <v>127</v>
      </c>
      <c r="B94" s="295"/>
      <c r="C94" s="295"/>
      <c r="D94" s="295"/>
      <c r="E94" s="295"/>
      <c r="F94" s="295"/>
      <c r="G94" s="295"/>
      <c r="H94" s="295"/>
      <c r="I94" s="295"/>
      <c r="J94" s="223">
        <f>SUM(J5:J93)</f>
        <v>26354290133</v>
      </c>
      <c r="K94" s="294"/>
      <c r="L94" s="294"/>
      <c r="M94" s="294"/>
      <c r="N94" s="294"/>
      <c r="O94" s="294"/>
    </row>
    <row r="95" spans="1:15" ht="16.5" x14ac:dyDescent="0.3">
      <c r="A95" s="51"/>
      <c r="B95" s="51"/>
      <c r="C95" s="51"/>
      <c r="D95" s="51"/>
      <c r="E95" s="51"/>
      <c r="F95" s="51"/>
      <c r="G95" s="51"/>
      <c r="H95" s="51"/>
      <c r="I95" s="51"/>
      <c r="J95" s="51"/>
      <c r="K95" s="51"/>
      <c r="L95" s="51"/>
      <c r="M95" s="51"/>
      <c r="N95" s="51"/>
      <c r="O95" s="51"/>
    </row>
    <row r="96" spans="1:15" ht="16.5" x14ac:dyDescent="0.3">
      <c r="A96" s="51"/>
      <c r="B96" s="303" t="s">
        <v>234</v>
      </c>
      <c r="C96" s="304">
        <f>'2'!E15</f>
        <v>26526047434.847591</v>
      </c>
      <c r="D96" s="51"/>
      <c r="E96" s="51"/>
      <c r="F96" s="51"/>
      <c r="G96" s="51"/>
      <c r="H96" s="51"/>
      <c r="I96" s="51"/>
      <c r="J96" s="51"/>
      <c r="K96" s="51"/>
      <c r="L96" s="51"/>
      <c r="M96" s="51"/>
      <c r="N96" s="51"/>
      <c r="O96" s="51"/>
    </row>
    <row r="98" spans="1:3" ht="15.75" x14ac:dyDescent="0.25">
      <c r="A98" s="47"/>
      <c r="C98" s="48"/>
    </row>
  </sheetData>
  <mergeCells count="4">
    <mergeCell ref="A1:B1"/>
    <mergeCell ref="A94:I94"/>
    <mergeCell ref="K94:O94"/>
    <mergeCell ref="A2:O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G24"/>
  <sheetViews>
    <sheetView showGridLines="0" workbookViewId="0">
      <selection activeCell="I17" sqref="I17"/>
    </sheetView>
  </sheetViews>
  <sheetFormatPr baseColWidth="10" defaultRowHeight="15" x14ac:dyDescent="0.25"/>
  <cols>
    <col min="5" max="5" width="14" customWidth="1"/>
    <col min="6" max="6" width="26.7109375" customWidth="1"/>
  </cols>
  <sheetData>
    <row r="1" spans="1:7" ht="16.5" x14ac:dyDescent="0.3">
      <c r="A1" s="51"/>
      <c r="B1" s="51"/>
      <c r="C1" s="51"/>
      <c r="D1" s="51"/>
      <c r="E1" s="51"/>
      <c r="F1" s="51"/>
      <c r="G1" s="51"/>
    </row>
    <row r="2" spans="1:7" ht="21" x14ac:dyDescent="0.25">
      <c r="A2" s="296" t="s">
        <v>158</v>
      </c>
      <c r="B2" s="296"/>
      <c r="C2" s="296"/>
      <c r="D2" s="296"/>
      <c r="E2" s="296"/>
      <c r="F2" s="296"/>
      <c r="G2" s="296"/>
    </row>
    <row r="3" spans="1:7" ht="16.5" x14ac:dyDescent="0.3">
      <c r="A3" s="51"/>
      <c r="B3" s="224"/>
      <c r="C3" s="51"/>
      <c r="D3" s="51"/>
      <c r="E3" s="51"/>
      <c r="F3" s="51"/>
      <c r="G3" s="51"/>
    </row>
    <row r="4" spans="1:7" ht="16.5" x14ac:dyDescent="0.3">
      <c r="A4" s="51"/>
      <c r="B4" s="224"/>
      <c r="C4" s="51"/>
      <c r="D4" s="51"/>
      <c r="E4" s="51"/>
      <c r="F4" s="51"/>
      <c r="G4" s="51"/>
    </row>
    <row r="5" spans="1:7" ht="16.5" x14ac:dyDescent="0.3">
      <c r="A5" s="224" t="s">
        <v>159</v>
      </c>
      <c r="B5" s="225"/>
      <c r="C5" s="225"/>
      <c r="D5" s="51"/>
      <c r="E5" s="51"/>
      <c r="F5" s="51"/>
      <c r="G5" s="51"/>
    </row>
    <row r="6" spans="1:7" ht="16.5" x14ac:dyDescent="0.3">
      <c r="A6" s="226" t="s">
        <v>151</v>
      </c>
      <c r="B6" s="225"/>
      <c r="C6" s="225"/>
      <c r="D6" s="51"/>
      <c r="E6" s="51"/>
      <c r="F6" s="51"/>
      <c r="G6" s="51"/>
    </row>
    <row r="7" spans="1:7" ht="16.5" x14ac:dyDescent="0.3">
      <c r="A7" s="51"/>
      <c r="B7" s="51"/>
      <c r="C7" s="51"/>
      <c r="D7" s="51"/>
      <c r="E7" s="51"/>
      <c r="F7" s="51"/>
      <c r="G7" s="51"/>
    </row>
    <row r="8" spans="1:7" ht="16.5" x14ac:dyDescent="0.3">
      <c r="A8" s="51"/>
      <c r="B8" s="224"/>
      <c r="C8" s="51"/>
      <c r="D8" s="51"/>
      <c r="E8" s="51"/>
      <c r="F8" s="51"/>
      <c r="G8" s="51"/>
    </row>
    <row r="9" spans="1:7" ht="16.5" x14ac:dyDescent="0.3">
      <c r="A9" s="51"/>
      <c r="B9" s="297" t="s">
        <v>202</v>
      </c>
      <c r="C9" s="297"/>
      <c r="D9" s="297"/>
      <c r="E9" s="297"/>
      <c r="F9" s="297"/>
      <c r="G9" s="51"/>
    </row>
    <row r="10" spans="1:7" ht="16.5" x14ac:dyDescent="0.3">
      <c r="A10" s="51"/>
      <c r="B10" s="297"/>
      <c r="C10" s="297"/>
      <c r="D10" s="297"/>
      <c r="E10" s="297"/>
      <c r="F10" s="297"/>
      <c r="G10" s="51"/>
    </row>
    <row r="11" spans="1:7" ht="99" customHeight="1" x14ac:dyDescent="0.3">
      <c r="A11" s="51"/>
      <c r="B11" s="297"/>
      <c r="C11" s="297"/>
      <c r="D11" s="297"/>
      <c r="E11" s="297"/>
      <c r="F11" s="297"/>
      <c r="G11" s="51"/>
    </row>
    <row r="12" spans="1:7" ht="33.75" customHeight="1" x14ac:dyDescent="0.3">
      <c r="A12" s="51"/>
      <c r="B12" s="224" t="s">
        <v>160</v>
      </c>
      <c r="C12" s="51"/>
      <c r="D12" s="51"/>
      <c r="E12" s="51"/>
      <c r="F12" s="51"/>
      <c r="G12" s="51"/>
    </row>
    <row r="13" spans="1:7" ht="16.5" x14ac:dyDescent="0.3">
      <c r="A13" s="51"/>
      <c r="B13" s="224"/>
      <c r="C13" s="51"/>
      <c r="D13" s="51"/>
      <c r="E13" s="51"/>
      <c r="F13" s="51"/>
      <c r="G13" s="51"/>
    </row>
    <row r="14" spans="1:7" ht="16.5" x14ac:dyDescent="0.3">
      <c r="A14" s="51"/>
      <c r="B14" s="224"/>
      <c r="C14" s="51"/>
      <c r="D14" s="51"/>
      <c r="E14" s="51"/>
      <c r="F14" s="51"/>
      <c r="G14" s="51"/>
    </row>
    <row r="15" spans="1:7" ht="16.5" x14ac:dyDescent="0.3">
      <c r="A15" s="51"/>
      <c r="B15" s="224"/>
      <c r="C15" s="51"/>
      <c r="D15" s="51"/>
      <c r="E15" s="51"/>
      <c r="F15" s="51"/>
      <c r="G15" s="51"/>
    </row>
    <row r="16" spans="1:7" ht="16.5" x14ac:dyDescent="0.3">
      <c r="A16" s="51"/>
      <c r="B16" s="226" t="s">
        <v>161</v>
      </c>
      <c r="C16" s="51"/>
      <c r="D16" s="51"/>
      <c r="E16" s="51"/>
      <c r="F16" s="51"/>
      <c r="G16" s="51"/>
    </row>
    <row r="17" spans="1:7" ht="16.5" x14ac:dyDescent="0.3">
      <c r="A17" s="51"/>
      <c r="B17" s="224" t="s">
        <v>162</v>
      </c>
      <c r="C17" s="51"/>
      <c r="D17" s="51"/>
      <c r="E17" s="51"/>
      <c r="F17" s="51"/>
      <c r="G17" s="51"/>
    </row>
    <row r="18" spans="1:7" ht="16.5" x14ac:dyDescent="0.3">
      <c r="A18" s="51"/>
      <c r="B18" s="51"/>
      <c r="C18" s="51"/>
      <c r="D18" s="51"/>
      <c r="E18" s="51"/>
      <c r="F18" s="51"/>
      <c r="G18" s="51"/>
    </row>
    <row r="19" spans="1:7" ht="16.5" x14ac:dyDescent="0.3">
      <c r="A19" s="51"/>
      <c r="B19" s="51"/>
      <c r="C19" s="51"/>
      <c r="D19" s="51"/>
      <c r="E19" s="51"/>
      <c r="F19" s="51"/>
      <c r="G19" s="51"/>
    </row>
    <row r="20" spans="1:7" ht="16.5" x14ac:dyDescent="0.3">
      <c r="A20" s="51"/>
      <c r="B20" s="51"/>
      <c r="C20" s="51"/>
      <c r="D20" s="51"/>
      <c r="E20" s="51"/>
      <c r="F20" s="51"/>
      <c r="G20" s="51"/>
    </row>
    <row r="21" spans="1:7" ht="16.5" x14ac:dyDescent="0.3">
      <c r="A21" s="51"/>
      <c r="B21" s="51"/>
      <c r="C21" s="51"/>
      <c r="D21" s="51"/>
      <c r="E21" s="51"/>
      <c r="F21" s="51"/>
      <c r="G21" s="51"/>
    </row>
    <row r="22" spans="1:7" ht="16.5" x14ac:dyDescent="0.3">
      <c r="A22" s="51"/>
      <c r="B22" s="51"/>
      <c r="C22" s="51"/>
      <c r="D22" s="51"/>
      <c r="E22" s="51"/>
      <c r="F22" s="51"/>
      <c r="G22" s="51"/>
    </row>
    <row r="23" spans="1:7" ht="16.5" x14ac:dyDescent="0.3">
      <c r="A23" s="51"/>
      <c r="B23" s="51"/>
      <c r="C23" s="51"/>
      <c r="D23" s="51"/>
      <c r="E23" s="51"/>
      <c r="F23" s="51"/>
      <c r="G23" s="51"/>
    </row>
    <row r="24" spans="1:7" ht="16.5" x14ac:dyDescent="0.3">
      <c r="A24" s="51"/>
      <c r="B24" s="51"/>
      <c r="C24" s="51"/>
      <c r="D24" s="51"/>
      <c r="E24" s="51"/>
      <c r="F24" s="51"/>
      <c r="G24" s="51"/>
    </row>
  </sheetData>
  <mergeCells count="2">
    <mergeCell ref="A2:G2"/>
    <mergeCell ref="B9:F11"/>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SdyludfpRycZkdWEMEiBZ/gN/DIHqKM+7OHdpj75rvs=</DigestValue>
    </Reference>
    <Reference Type="http://www.w3.org/2000/09/xmldsig#Object" URI="#idOfficeObject">
      <DigestMethod Algorithm="http://www.w3.org/2001/04/xmlenc#sha256"/>
      <DigestValue>A+bydixPcassLuvLDzMMmMCE302pYBL0mvMfQH+WqeQ=</DigestValue>
    </Reference>
    <Reference Type="http://uri.etsi.org/01903#SignedProperties" URI="#idSignedProperties">
      <Transforms>
        <Transform Algorithm="http://www.w3.org/TR/2001/REC-xml-c14n-20010315"/>
      </Transforms>
      <DigestMethod Algorithm="http://www.w3.org/2001/04/xmlenc#sha256"/>
      <DigestValue>2nkXyWn913OcUMAIO5GMxiAPczo8UCPpzpjeETO8jz8=</DigestValue>
    </Reference>
    <Reference Type="http://www.w3.org/2000/09/xmldsig#Object" URI="#idValidSigLnImg">
      <DigestMethod Algorithm="http://www.w3.org/2001/04/xmlenc#sha256"/>
      <DigestValue>4RSz4/gHFmwqady7aMyr2r000aOGZshf9uJk7AlUmxw=</DigestValue>
    </Reference>
    <Reference Type="http://www.w3.org/2000/09/xmldsig#Object" URI="#idInvalidSigLnImg">
      <DigestMethod Algorithm="http://www.w3.org/2001/04/xmlenc#sha256"/>
      <DigestValue>JGRhhThHAwHBo2dX+syG+tqEGKndMdvEfv/h3bglRFY=</DigestValue>
    </Reference>
  </SignedInfo>
  <SignatureValue>B6rEaNj7qbVIbrIm8657TtozQZGV4qBYcW5pWCfyYW2A7NvTAqbQQbHeSLkQ77xi6vJW5Kchh3HF
WzUnxiZ9sgjGonNCZdvMS7tjS0qIslDUbtONqVqOo1PtwozgTRA3Ez04FTVIRerXog05AFiboW5T
p4kuMkYcME6EBlkVzefupsz8z9PTu3Dwk7wqZZXaiBhu7/Qunl0OQfZR6wJrybkR8F/S9OATCL4U
dys+a+wRVdFPz/QvQYOMD9ZFr3p1cdh9krZ2bFmk9gH+1LFZINMVwHu4KFvuFYkfV9ZUV4lEX6n6
XeWKp1DqtMm+I0fgR5yXQW0vnuORiPgPuQhcjg==</SignatureValue>
  <KeyInfo>
    <X509Data>
      <X509Certificate>MIIIhjCCBm6gAwIBAgIISYhNdtcu9HAwDQYJKoZIhvcNAQELBQAwWjEaMBgGA1UEAwwRQ0EtRE9DVU1FTlRBIFMuQS4xFjAUBgNVBAUTDVJVQzgwMDUwMTcyLTExFzAVBgNVBAoMDkRPQ1VNRU5UQSBTLkEuMQswCQYDVQQGEwJQWTAeFw0yMzA5MjExOTEzMDBaFw0yNTA5MjAxOTEzMDBaMIG8MSUwIwYDVQQDDBxNQVJJQSBBR1VTVElOQSBHQVJDSUEgQUdVSUFSMREwDwYDVQQFEwhDSTMyODI2NDEXMBUGA1UEKgwOTUFSSUEgQUdVU1RJTkExFjAUBgNVBAQMDUdBUkNJQSBBR1VJQVIxCzAJBgNVBAsMAkYyMTUwMwYDVQQKDCxDRVJUSUZJQ0FETyBDVUFMSUZJQ0FETyBERSBGSVJNQSBFTEVDVFJPTklDQTELMAkGA1UEBhMCUFkwggEiMA0GCSqGSIb3DQEBAQUAA4IBDwAwggEKAoIBAQDG7SGCogoUlQUFEWDTyNKC3uMhSQEx/Y06NPlfclVlq0Hn7a49h+Gebu3Q53mStG2kwVdXx/U9uDVG4Lsr2OlmAnxGfU0mwt/eK/E3g9aWHynDznl+J7dpl1CWVSW65NLFSu/7BrjQ3Zy2p8hSeh1Hi/f3POawbFQ1DJzwxw1DUU1x2k75VZK3AimdVj0x75eL9FP/mPZ5yNHrsTLJ8s9H7Vsh4h6udW84QiFqiwvAfYJNtAyLubAoj9OEodmP7Z6+vFAy5LJR6I3UrO393CPDn8eeC9vINi1DEThgvkt87jx2PKVu/HSN5kq+HG8izrH4DIWHMkSuAs9AcY70dt2VAgMBAAGjggPrMIID5zAMBgNVHRMBAf8EAjAAMB8GA1UdIwQYMBaAFKE9hSvN2CyWHzkCDJ9TO1jYlQt7MIGUBggrBgEFBQcBAQSBhzCBhDBVBggrBgEFBQcwAoZJaHR0cHM6Ly93d3cuZGlnaXRvLmNvbS5weS91cGxvYWRzL2NlcnRpZmljYWRvLWRvY3VtZW50YS1zYS0xNTM1MTE3NzcxLmNydDArBggrBgEFBQcwAYYfaHR0cHM6Ly93d3cuZGlnaXRvLmNvbS5weS9vY3NwLzBOBgNVHREERzBFgRdtZ2FyY2lhYWd1aWFy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LvdLZAPFFymfqU0gc+hZscr2BvRMA4GA1UdDwEB/wQEAwIF4DANBgkqhkiG9w0BAQsFAAOCAgEAgvODbuaEVUzL2R6Oi4W9TZ73Zn0moHuN45UNmLHoxsybvZ1vYXnkCAv1CriZapf1TAikxnjhPlyblydn0TGHayU27eDZUXc6YwNDG2asXNnepgjL6WpKBZfGBTIyS7P2UfMoTL5vL6rjBLfZS2z7XofXPo5pNFcr0g0w7HJ1m2uk/uK0ztf+bZfKupp0YL7jqgEAANTa0F72GhupFM38588XwSl3LvH6KzM60hp32JQVUmSMwPtk+7VpZ9dwoqe7amJSxro2QHF5fRVmO6bdFM9X8fA18ttf9/gSnu+N0dXAWyGmlu47qC8IjcrOLqtWKxq0kGOhuD5W5A71l9FFCa4s8IROFKPcYNCgzz5yyuhNGGzAKov0QffMxF5tZNAyaI7hMmWOBoYwRVn86nJBXAZfzZmzdlY1sZQDH3/DLS1jET4WRSrEMm1KCK3jsxxK9l5knqjkQgvFCovNpqBywZqYZmlhNvr6mBtJHWryIIk9Iq0bnb+KHYUqsOixEEIGGLAdPsR4YOWwG9HFIukDz9llYmDmPMrQ4SSR30AnVuIbHynLogn83weBd3nDYABNDm+a4FyBMtBKc+9pHAxK8R0EGbsnkgdpojDWjmIapnvbV6L7ofFJ+I1n+u7E21w4LmkMMYit1WqPB8H1dtbX4EA6pHXFQlEpZNcyLXwiOW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1Wo+cMletdQ0XkPBdlb3IHDwKGk43QNvThI1FCRrnF8=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drawing2.xml?ContentType=application/vnd.openxmlformats-officedocument.drawing+xml">
        <DigestMethod Algorithm="http://www.w3.org/2001/04/xmlenc#sha256"/>
        <DigestValue>PU+9pswIrzAa7P6cDoRbhqAwk84A3r7W31wgOukhO4Y=</DigestValue>
      </Reference>
      <Reference URI="/xl/drawings/vmlDrawing1.vml?ContentType=application/vnd.openxmlformats-officedocument.vmlDrawing">
        <DigestMethod Algorithm="http://www.w3.org/2001/04/xmlenc#sha256"/>
        <DigestValue>y26F8/1gQFVJeokuO0ad+IXF8RPCscCst/XaqvOb1q8=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zaupDwghk40CAb/65/102BE4VRRFnvuk63QbqfJh1l4=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L2ohcak+/9wjYOAARmXQmriXd+UJTzNQelAERlcaQk4=</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Ri901dp2KiT95aXlo7lXfeazlSq0wisqmScof1Jbh1w=</DigestValue>
      </Reference>
      <Reference URI="/xl/styles.xml?ContentType=application/vnd.openxmlformats-officedocument.spreadsheetml.styles+xml">
        <DigestMethod Algorithm="http://www.w3.org/2001/04/xmlenc#sha256"/>
        <DigestValue>h2ULBbdijylXxL2I2pEd4BeRDzmbGwNiBYJh/2jp6BQ=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txb0ry5MAsvhvTn5v7VOxXWXqTPMZ/6TV2xuIPs78Q0=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knp297KXaRgtFpRRbOv80mmW06imYbgfi4qKIXwitcM=</DigestValue>
      </Reference>
      <Reference URI="/xl/worksheets/sheet2.xml?ContentType=application/vnd.openxmlformats-officedocument.spreadsheetml.worksheet+xml">
        <DigestMethod Algorithm="http://www.w3.org/2001/04/xmlenc#sha256"/>
        <DigestValue>oEHSaS0E4u1nd6GXP6hZEHKUpcy483xLOt7zNCU4A08=</DigestValue>
      </Reference>
      <Reference URI="/xl/worksheets/sheet3.xml?ContentType=application/vnd.openxmlformats-officedocument.spreadsheetml.worksheet+xml">
        <DigestMethod Algorithm="http://www.w3.org/2001/04/xmlenc#sha256"/>
        <DigestValue>q9t8Et4KOZgrJP9U1MudkXQ5O9D3VICSB7HCMDiY2Xs=</DigestValue>
      </Reference>
      <Reference URI="/xl/worksheets/sheet4.xml?ContentType=application/vnd.openxmlformats-officedocument.spreadsheetml.worksheet+xml">
        <DigestMethod Algorithm="http://www.w3.org/2001/04/xmlenc#sha256"/>
        <DigestValue>klVU5qm0bCCNgHktAbrJPVdlwwIXhVxGjKBFFXGsbBc=</DigestValue>
      </Reference>
      <Reference URI="/xl/worksheets/sheet5.xml?ContentType=application/vnd.openxmlformats-officedocument.spreadsheetml.worksheet+xml">
        <DigestMethod Algorithm="http://www.w3.org/2001/04/xmlenc#sha256"/>
        <DigestValue>468J2B/rP9GWEMHnFxqJ4TXtzckEBUuedsESkJ2/Vd8=</DigestValue>
      </Reference>
      <Reference URI="/xl/worksheets/sheet6.xml?ContentType=application/vnd.openxmlformats-officedocument.spreadsheetml.worksheet+xml">
        <DigestMethod Algorithm="http://www.w3.org/2001/04/xmlenc#sha256"/>
        <DigestValue>Ow5DegCYy85xnHJYL116MdebJhQPzAKsfj0IetfFM28=</DigestValue>
      </Reference>
      <Reference URI="/xl/worksheets/sheet7.xml?ContentType=application/vnd.openxmlformats-officedocument.spreadsheetml.worksheet+xml">
        <DigestMethod Algorithm="http://www.w3.org/2001/04/xmlenc#sha256"/>
        <DigestValue>dKX+FLANjbunD3NXS+Vo2fEZFjhQ7DSOeqjplppP7J0=</DigestValue>
      </Reference>
      <Reference URI="/xl/worksheets/sheet8.xml?ContentType=application/vnd.openxmlformats-officedocument.spreadsheetml.worksheet+xml">
        <DigestMethod Algorithm="http://www.w3.org/2001/04/xmlenc#sha256"/>
        <DigestValue>CMtVBpT4WOKmjS6NqAqX5peudDqounOfqxDwSDtizUI=</DigestValue>
      </Reference>
    </Manifest>
    <SignatureProperties>
      <SignatureProperty Id="idSignatureTime" Target="#idPackageSignature">
        <mdssi:SignatureTime xmlns:mdssi="http://schemas.openxmlformats.org/package/2006/digital-signature">
          <mdssi:Format>YYYY-MM-DDThh:mm:ssTZD</mdssi:Format>
          <mdssi:Value>2024-05-01T01:01:56Z</mdssi:Value>
        </mdssi:SignatureTime>
      </SignatureProperty>
    </SignatureProperties>
  </Object>
  <Object Id="idOfficeObject">
    <SignatureProperties>
      <SignatureProperty Id="idOfficeV1Details" Target="#idPackageSignature">
        <SignatureInfoV1 xmlns="http://schemas.microsoft.com/office/2006/digsig">
          <SetupID>{E4D388FD-341F-4977-999B-3D533A1E3007}</SetupID>
          <SignatureText>Agustina Garcia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2024-05-01T01:01:56Z</xd:SigningTime>
          <xd:SigningCertificate>
            <xd:Cert>
              <xd:CertDigest>
                <DigestMethod Algorithm="http://www.w3.org/2001/04/xmlenc#sha256"/>
                <DigestValue>K1G4obbItPpA/lo8TvY/D1bqacgwEuEg0qadXDvD/xc=</DigestValue>
              </xd:CertDigest>
              <xd:IssuerSerial>
                <X509IssuerName>C=PY, O=DOCUMENTA S.A., SERIALNUMBER=RUC80050172-1, CN=CA-DOCUMENTA S.A.</X509IssuerName>
                <X509SerialNumber>5298570134413046896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cBAAB/AAAAAAAAAAAAAAB6EgAA/AgAACBFTUYAAAEA7BsAAKo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wY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wY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AHGA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Object Id="idInvalidSigLnImg">AQAAAGwAAAAAAAAAAAAAAAcBAAB/AAAAAAAAAAAAAAB6EgAA/AgAACBFTUYAAAEAXCEAALEAAAAGAAAAAAAAAAAAAAAAAAAAgAcAADgEAABYAQAAwgAAAAAAAAAAAAAAAAAAAMA/BQDQ9QIACgAAABAAAAAAAAAAAAAAAEsAAAAQAAAAAAAAAAUAAAAeAAAAGAAAAAAAAAAAAAAACAEAAIAAAAAnAAAAGAAAAAEAAAAAAAAAAAAAAAAAAAAlAAAADAAAAAEAAABMAAAAZAAAAAAAAAAAAAAABwEAAH8AAAAAAAAAAAAAAAg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8PDwAAAAAAAlAAAADAAAAAEAAABMAAAAZAAAAAAAAAAAAAAABwEAAH8AAAAAAAAAAAAAAAgBAACAAAAAIQDwAAAAAAAAAAAAAACAPwAAAAAAAAAAAACAPwAAAAAAAAAAAAAAAAAAAAAAAAAAAAAAAAAAAAAAAAAAJQAAAAwAAAAAAACAKAAAAAwAAAABAAAAJwAAABgAAAABAAAAAAAAAPDw8AAAAAAAJQAAAAwAAAABAAAATAAAAGQAAAAAAAAAAAAAAAcBAAB/AAAAAAAAAAAAAAAIAQAAgAAAACEA8AAAAAAAAAAAAAAAgD8AAAAAAAAAAAAAgD8AAAAAAAAAAAAAAAAAAAAAAAAAAAAAAAAAAAAAAAAAACUAAAAMAAAAAAAAgCgAAAAMAAAAAQAAACcAAAAYAAAAAQAAAAAAAADw8PAAAAAAACUAAAAMAAAAAQAAAEwAAABkAAAAAAAAAAAAAAAHAQAAfwAAAAAAAAAAAAAACAEAAIAAAAAhAPAAAAAAAAAAAAAAAIA/AAAAAAAAAAAAAIA/AAAAAAAAAAAAAAAAAAAAAAAAAAAAAAAAAAAAAAAAAAAlAAAADAAAAAAAAIAoAAAADAAAAAEAAAAnAAAAGAAAAAEAAAAAAAAA////AAAAAAAlAAAADAAAAAEAAABMAAAAZAAAAAAAAAAAAAAABwEAAH8AAAAAAAAAAAAAAAgBAACAAAAAIQDwAAAAAAAAAAAAAACAPwAAAAAAAAAAAACAPwAAAAAAAAAAAAAAAAAAAAAAAAAAAAAAAAAAAAAAAAAAJQAAAAwAAAAAAACAKAAAAAwAAAABAAAAJwAAABgAAAABAAAAAAAAAP///wAAAAAAJQAAAAwAAAABAAAATAAAAGQAAAAAAAAAAAAAAAcBAAB/AAAAAAAAAAAAAAAI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CAEAAIAAAAAAAAAAAAAAAAg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cAAABHAAAAKQAAADMAAAB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gAAABIAAAAJQAAAAwAAAAEAAAAVAAAAKgAAAAqAAAAMwAAAJYAAABHAAAAAQAAAFVVj0EmtI9BKgAAADMAAAAPAAAATAAAAAAAAAAAAAAAAAAAAP//////////bAAAAEEAZwB1AHMAdABpAG4AYQAgAEcAYQByAGMAaQBhAAAACgAAAAkAAAAJAAAABwAAAAUAAAAEAAAACQAAAAgAAAAEAAAACwAAAAgAAAAGAAAABwAAAAQAAAAIAAAASwAAAEAAAAAwAAAABQAAACAAAAABAAAAAQAAABAAAAAAAAAAAAAAAAgBAACAAAAAAAAAAAAAAAAIAQAAgAAAACUAAAAMAAAAAgAAACcAAAAYAAAABQAAAAAAAAD///8AAAAAACUAAAAMAAAABQAAAEwAAABkAAAAAAAAAFAAAAAHAQAAfAAAAAAAAABQAAAACAEAAC0AAAAhAPAAAAAAAAAAAAAAAIA/AAAAAAAAAAAAAIA/AAAAAAAAAAAAAAAAAAAAAAAAAAAAAAAAAAAAAAAAAAAlAAAADAAAAAAAAIAoAAAADAAAAAUAAAAnAAAAGAAAAAUAAAAAAAAA////AAAAAAAlAAAADAAAAAUAAABMAAAAZAAAAAkAAABQAAAA/gAAAFwAAAAJAAAAUAAAAPYAAAANAAAAIQDwAAAAAAAAAAAAAACAPwAAAAAAAAAAAACAPwAAAAAAAAAAAAAAAAAAAAAAAAAAAAAAAAAAAAAAAAAAJQAAAAwAAAAAAACAKAAAAAwAAAAFAAAAJQAAAAwAAAABAAAAGAAAAAwAAAAAAAAAEgAAAAwAAAABAAAAHgAAABgAAAAJAAAAUAAAAP8AAABdAAAAJQAAAAwAAAABAAAAVAAAAPQAAAAKAAAAUAAAAJ8AAABcAAAAAQAAAFVVj0EmtI9BCgAAAFAAAAAcAAAATAAAAAAAAAAAAAAAAAAAAP//////////hAAAAE0AYQByAGkAYQAgAEEAZwB1AHMAdABpAG4AYQAgAEcAYQByAGMAaQBhACAAQQBnAHUAaQBhAHIACgAAAAYAAAAEAAAAAwAAAAYAAAADAAAABwAAAAcAAAAHAAAABQAAAAQAAAADAAAABwAAAAYAAAADAAAACAAAAAYAAAAEAAAABQAAAAMAAAAGAAAAAwAAAAcAAAAHAAAABwAAAAMAAAAGAAAABAAAAEsAAABAAAAAMAAAAAUAAAAgAAAAAQAAAAEAAAAQAAAAAAAAAAAAAAAIAQAAgAAAAAAAAAAAAAAACAEAAIAAAAAlAAAADAAAAAIAAAAnAAAAGAAAAAUAAAAAAAAA////AAAAAAAlAAAADAAAAAUAAABMAAAAZAAAAAkAAABgAAAA/gAAAGwAAAAJAAAAYAAAAPYAAAANAAAAIQDwAAAAAAAAAAAAAACAPwAAAAAAAAAAAACAPwAAAAAAAAAAAAAAAAAAAAAAAAAAAAAAAAAAAAAAAAAAJQAAAAwAAAAAAACAKAAAAAwAAAAFAAAAJQAAAAwAAAABAAAAGAAAAAwAAAAAAAAAEgAAAAwAAAABAAAAHgAAABgAAAAJAAAAYAAAAP8AAABtAAAAJQAAAAwAAAABAAAAVAAAAHwAAAAKAAAAYAAAADoAAABsAAAAAQAAAFVVj0EmtI9BCgAAAGAAAAAIAAAATAAAAAAAAAAAAAAAAAAAAP//////////XAAAAEMAbwBuAHQAYQBkAG8AcgAHAAAABwAAAAcAAAAEAAAABgAAAAcAAAAHAAAABAAAAEsAAABAAAAAMAAAAAUAAAAgAAAAAQAAAAEAAAAQAAAAAAAAAAAAAAAIAQAAgAAAAAAAAAAAAAAACAEAAIAAAAAlAAAADAAAAAIAAAAnAAAAGAAAAAUAAAAAAAAA////AAAAAAAlAAAADAAAAAUAAABMAAAAZAAAAAkAAABwAAAA/gAAAHwAAAAJAAAAcAAAAPYAAAANAAAAIQDwAAAAAAAAAAAAAACAPwAAAAAAAAAAAACAPwAAAAAAAAAAAAAAAAAAAAAAAAAAAAAAAAAAAAAAAAAAJQAAAAwAAAAAAACAKAAAAAwAAAAFAAAAJQAAAAwAAAABAAAAGAAAAAwAAAAAAAAAEgAAAAwAAAABAAAAFgAAAAwAAAAAAAAAVAAAAEQBAAAKAAAAcAAAAP0AAAB8AAAAAQAAAFVVj0EmtI9BCgAAAHAAAAApAAAATAAAAAQAAAAJAAAAcAAAAP8AAAB9AAAAoAAAAEYAaQByAG0AYQBkAG8AIABwAG8AcgA6ACAATQBBAFIASQBBACAAQQBHAFUAUwBUAEkATgBBACAARwBBAFIAQwBJAEEAIABBAEcAVQBJAEEAUgDqFwYAAAADAAAABAAAAAkAAAAGAAAABwAAAAcAAAADAAAABwAAAAcAAAAEAAAAAwAAAAMAAAAKAAAABwAAAAcAAAADAAAABwAAAAMAAAAHAAAACAAAAAgAAAAGAAAABgAAAAMAAAAIAAAABwAAAAMAAAAIAAAABwAAAAcAAAAHAAAAAwAAAAcAAAADAAAABwAAAAgAAAAIAAAAAw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09b73xbfkbS70/Vmr9ypiCiqLKvjkLv9uv6dqo97c3k=</DigestValue>
    </Reference>
    <Reference Type="http://www.w3.org/2000/09/xmldsig#Object" URI="#idOfficeObject">
      <DigestMethod Algorithm="http://www.w3.org/2001/04/xmlenc#sha256"/>
      <DigestValue>uDSppKykbymxpKG7R3Pjmt73OGJNjjexhNejDprt600=</DigestValue>
    </Reference>
    <Reference Type="http://uri.etsi.org/01903#SignedProperties" URI="#idSignedProperties">
      <Transforms>
        <Transform Algorithm="http://www.w3.org/TR/2001/REC-xml-c14n-20010315"/>
      </Transforms>
      <DigestMethod Algorithm="http://www.w3.org/2001/04/xmlenc#sha256"/>
      <DigestValue>NwdlySs2On2MvDIebkDhPyAaDgzX5jMEwTx5gje1WPA=</DigestValue>
    </Reference>
    <Reference Type="http://www.w3.org/2000/09/xmldsig#Object" URI="#idValidSigLnImg">
      <DigestMethod Algorithm="http://www.w3.org/2001/04/xmlenc#sha256"/>
      <DigestValue>s6+EHHhHCtnxz6OPE4FRT+Rnnm/t5z7zfdyUYpM/TN4=</DigestValue>
    </Reference>
    <Reference Type="http://www.w3.org/2000/09/xmldsig#Object" URI="#idInvalidSigLnImg">
      <DigestMethod Algorithm="http://www.w3.org/2001/04/xmlenc#sha256"/>
      <DigestValue>Xn7YJgCEsh9+RCnIwY35hQj7mGKub6I7IsVVpZy8UKE=</DigestValue>
    </Reference>
  </SignedInfo>
  <SignatureValue>DQoSV7RKJMjgBmX4B2FFkltq8c9irOcxF8tNoLgfoPmIzFee5WwrX2dcjdccGSwvx1quJF6ntJSy
by5XjffNFOcWBdRpglR3/XOoDn3U1U5pJcACd52QeCTe/71sJJXwolFN6m5H0AQz9POXyp9tvOBJ
cVrBNXM3+W4p8nmqp1DmbuzDgLDPlbbMb10jKWZXYNbH4MFXytOCTAA/O5rSJ91xDXQzRx8hWw/e
l6dliN7vEVdmbHD3DUxD95Lyzs86q5aNpR4ULPIHmunpfZCIPctNX+LWFjypbrtyzBYGdtgoZnz3
27wsq3ZtocHAKtwXUkX5pkv47f5RndaI+JhMKw==</SignatureValue>
  <KeyInfo>
    <X509Data>
      <X509Certificate>MIIIdjCCBl6gAwIBAgIIW86r1VmDSwQwDQYJKoZIhvcNAQELBQAwWjEaMBgGA1UEAwwRQ0EtRE9DVU1FTlRBIFMuQS4xFjAUBgNVBAUTDVJVQzgwMDUwMTcyLTExFzAVBgNVBAoMDkRPQ1VNRU5UQSBTLkEuMQswCQYDVQQGEwJQWTAeFw0yMzAzMjMxMjQ2MDBaFw0yNTAzMjIxMjQ2MDBaMIGvMR4wHAYDVQQDDBVQQUJMTyBPUkxBTkRPIFJPQSBSRVkxEjAQBgNVBAUTCUNJNTEwNjc4MDEWMBQGA1UEKgwNUEFCTE8gT1JMQU5ETzEQMA4GA1UEBAwHUk9BIFJFWTELMAkGA1UECwwCRjIxNTAzBgNVBAoMLENFUlRJRklDQURPIENVQUxJRklDQURPIERFIEZJUk1BIEVMRUNUUk9OSUNBMQswCQYDVQQGEwJQWTCCASIwDQYJKoZIhvcNAQEBBQADggEPADCCAQoCggEBAOCPr/ruLKH9OO8ogSurmPFvodqytKPCJczgQBAfcS655Hcaw/8P5Saj55re52IMIum6B26cf7E8WfKwEEygsiBCXm7CelybD3JPzoufWQ51AVLWCZ2XzG8tZBX+UNPy8NDBR0P4vSBYFqJt4+nxSzqK9y5p7FIkR3B1zmzOFz9e2juM8NgTlOMN8+BIV4ORMCwQMI3GVDCfKhDa9Myqm5kmy3rpyMeIh7V02gQNu2BvD8y9aht/nU6UuKnULyuhFtrwq4mxr7McW+0SNc/wKTrjpNish2uFUvrw2YkNoGnlwH3zfU1YTEw9wQZvuFY1xBtH2fGN0LxjjJIf9MfDC1UCAwEAAaOCA+gwggPkMAwGA1UdEwEB/wQCMAAwHwYDVR0jBBgwFoAUoT2FK83YLJYfOQIMn1M7WNiVC3swgZQGCCsGAQUFBwEBBIGHMIGEMFUGCCsGAQUFBzAChklodHRwczovL3d3dy5kaWdpdG8uY29tLnB5L3VwbG9hZHMvY2VydGlmaWNhZG8tZG9jdW1lbnRhLXNhLTE1MzUxMTc3NzEuY3J0MCsGCCsGAQUFBzABhh9odHRwczovL3d3dy5kaWdpdG8uY29tLnB5L29jc3AvMEsGA1UdEQREMEKBFHByb2F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gu30DUKRI3npG33HT0VVNFNDOkwDgYDVR0PAQH/BAQDAgXgMA0GCSqGSIb3DQEBCwUAA4ICAQBWGoQSDBCSkXMIt5TPX8jLDZjaAIL6Wlt4EzYAZciIwPkFmxg8fVME500kMiO4z0uJqhjDoDIWoAZcf0a4OmblWsjQfyMmi6TCYgDeEKJhh9OcSkYoqxk0ZIcpAWgyBJ0C6ENa2lJsujsoWG6N939HERsyL04ACVtl5AuJKS442Qqdn8fMO4NS3Z2zhfjbbHV0YmHWfMOJGgaPUAMxp+1PddcWiIOPD5Tt4cdrGxoyId3qIK15qyfsfluhesnGs4SH6GUImoUFtoTxF+277mpaMKaZejEd8g5wjbCTnAfK5/nF7QQ2xVuZWjGS6p+J6R1NZAOA+97ZcSfFPYgUzvI4OgS8+yo2G+mUV8SQ1NCHoxQfbxbqiiTW+s+g06EafY/g8FkaY1dvOGw3/o4SRpLDqGOD6xq3hqDod0iNT8p2woRInuMOUV2EcED5GlQHaL78c4XL2MVLWNM88yKHAc5mY4Bez9CPLZcIBFipUIR/7W/pCKx5AnLsQjTSQaPvP+oCxT7FyLdMZ7cZgrDslYn5ClWs6s2fj/QeqYhrEwy+Pmlg/0qjDYodBZz7PUU9ioJ/5884rlw7G5RBYlTBMrET+VNiIHt2CKHmTVOpflR4iQvLa3Xfj35HOqETAkTpBWbTU9ycpD0LoB/TRQlfRdhbRjuYkhwIwmiqPIO1wk1vl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1Wo+cMletdQ0XkPBdlb3IHDwKGk43QNvThI1FCRrnF8=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drawing2.xml?ContentType=application/vnd.openxmlformats-officedocument.drawing+xml">
        <DigestMethod Algorithm="http://www.w3.org/2001/04/xmlenc#sha256"/>
        <DigestValue>PU+9pswIrzAa7P6cDoRbhqAwk84A3r7W31wgOukhO4Y=</DigestValue>
      </Reference>
      <Reference URI="/xl/drawings/vmlDrawing1.vml?ContentType=application/vnd.openxmlformats-officedocument.vmlDrawing">
        <DigestMethod Algorithm="http://www.w3.org/2001/04/xmlenc#sha256"/>
        <DigestValue>y26F8/1gQFVJeokuO0ad+IXF8RPCscCst/XaqvOb1q8=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zaupDwghk40CAb/65/102BE4VRRFnvuk63QbqfJh1l4=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L2ohcak+/9wjYOAARmXQmriXd+UJTzNQelAERlcaQk4=</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Ri901dp2KiT95aXlo7lXfeazlSq0wisqmScof1Jbh1w=</DigestValue>
      </Reference>
      <Reference URI="/xl/styles.xml?ContentType=application/vnd.openxmlformats-officedocument.spreadsheetml.styles+xml">
        <DigestMethod Algorithm="http://www.w3.org/2001/04/xmlenc#sha256"/>
        <DigestValue>h2ULBbdijylXxL2I2pEd4BeRDzmbGwNiBYJh/2jp6BQ=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txb0ry5MAsvhvTn5v7VOxXWXqTPMZ/6TV2xuIPs78Q0=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knp297KXaRgtFpRRbOv80mmW06imYbgfi4qKIXwitcM=</DigestValue>
      </Reference>
      <Reference URI="/xl/worksheets/sheet2.xml?ContentType=application/vnd.openxmlformats-officedocument.spreadsheetml.worksheet+xml">
        <DigestMethod Algorithm="http://www.w3.org/2001/04/xmlenc#sha256"/>
        <DigestValue>oEHSaS0E4u1nd6GXP6hZEHKUpcy483xLOt7zNCU4A08=</DigestValue>
      </Reference>
      <Reference URI="/xl/worksheets/sheet3.xml?ContentType=application/vnd.openxmlformats-officedocument.spreadsheetml.worksheet+xml">
        <DigestMethod Algorithm="http://www.w3.org/2001/04/xmlenc#sha256"/>
        <DigestValue>q9t8Et4KOZgrJP9U1MudkXQ5O9D3VICSB7HCMDiY2Xs=</DigestValue>
      </Reference>
      <Reference URI="/xl/worksheets/sheet4.xml?ContentType=application/vnd.openxmlformats-officedocument.spreadsheetml.worksheet+xml">
        <DigestMethod Algorithm="http://www.w3.org/2001/04/xmlenc#sha256"/>
        <DigestValue>klVU5qm0bCCNgHktAbrJPVdlwwIXhVxGjKBFFXGsbBc=</DigestValue>
      </Reference>
      <Reference URI="/xl/worksheets/sheet5.xml?ContentType=application/vnd.openxmlformats-officedocument.spreadsheetml.worksheet+xml">
        <DigestMethod Algorithm="http://www.w3.org/2001/04/xmlenc#sha256"/>
        <DigestValue>468J2B/rP9GWEMHnFxqJ4TXtzckEBUuedsESkJ2/Vd8=</DigestValue>
      </Reference>
      <Reference URI="/xl/worksheets/sheet6.xml?ContentType=application/vnd.openxmlformats-officedocument.spreadsheetml.worksheet+xml">
        <DigestMethod Algorithm="http://www.w3.org/2001/04/xmlenc#sha256"/>
        <DigestValue>Ow5DegCYy85xnHJYL116MdebJhQPzAKsfj0IetfFM28=</DigestValue>
      </Reference>
      <Reference URI="/xl/worksheets/sheet7.xml?ContentType=application/vnd.openxmlformats-officedocument.spreadsheetml.worksheet+xml">
        <DigestMethod Algorithm="http://www.w3.org/2001/04/xmlenc#sha256"/>
        <DigestValue>dKX+FLANjbunD3NXS+Vo2fEZFjhQ7DSOeqjplppP7J0=</DigestValue>
      </Reference>
      <Reference URI="/xl/worksheets/sheet8.xml?ContentType=application/vnd.openxmlformats-officedocument.spreadsheetml.worksheet+xml">
        <DigestMethod Algorithm="http://www.w3.org/2001/04/xmlenc#sha256"/>
        <DigestValue>CMtVBpT4WOKmjS6NqAqX5peudDqounOfqxDwSDtizUI=</DigestValue>
      </Reference>
    </Manifest>
    <SignatureProperties>
      <SignatureProperty Id="idSignatureTime" Target="#idPackageSignature">
        <mdssi:SignatureTime xmlns:mdssi="http://schemas.openxmlformats.org/package/2006/digital-signature">
          <mdssi:Format>YYYY-MM-DDThh:mm:ssTZD</mdssi:Format>
          <mdssi:Value>2024-05-01T01:30:04Z</mdssi:Value>
        </mdssi:SignatureTime>
      </SignatureProperty>
    </SignatureProperties>
  </Object>
  <Object Id="idOfficeObject">
    <SignatureProperties>
      <SignatureProperty Id="idOfficeV1Details" Target="#idPackageSignature">
        <SignatureInfoV1 xmlns="http://schemas.microsoft.com/office/2006/digsig">
          <SetupID>{BBE31470-4484-4130-9AA9-947D8B5BA67D}</SetupID>
          <SignatureText>Pablo Roa</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2024-05-01T01:30:04Z</xd:SigningTime>
          <xd:SigningCertificate>
            <xd:Cert>
              <xd:CertDigest>
                <DigestMethod Algorithm="http://www.w3.org/2001/04/xmlenc#sha256"/>
                <DigestValue>Th7TdHoKF5KuLHofBIf/0F5TXN2PLzoVPy09yij0dJ4=</DigestValue>
              </xd:CertDigest>
              <xd:IssuerSerial>
                <X509IssuerName>C=PY, O=DOCUMENTA S.A., SERIALNUMBER=RUC80050172-1, CN=CA-DOCUMENTA S.A.</X509IssuerName>
                <X509SerialNumber>6615413835471997700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d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G8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dAA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Object Id="idInvalidSigLnImg">AQAAAGwAAAAAAAAAAAAAAP8AAAB/AAAAAAAAAAAAAADrEQAA/AgAACBFTUYAAAEA5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V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AAAABHAAAAKQAAADMAAABI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HEAAABIAAAAJQAAAAwAAAAEAAAAVAAAAIQAAAAqAAAAMwAAAG8AAABHAAAAAQAAAFVVj0EmtI9BKgAAADMAAAAJAAAATAAAAAAAAAAAAAAAAAAAAP//////////YAAAAFAAYQBiAGwAbwAgAFIAbwBhAAAACQAAAAgAAAAJAAAABAAAAAkAAAAEAAAACgAAAAk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IAAABcAAAAAQAAAFVVj0EmtI9BCgAAAFAAAAANAAAATAAAAAAAAAAAAAAAAAAAAP//////////aAAAAFAAYQBiAGwAbwAgAFIAbwBhACAAUgBlAHkAAAAGAAAABgAAAAcAAAADAAAABwAAAAMAAAAHAAAABwAAAAYAAAAD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rAAAAAoAAABgAAAAVgAAAGwAAAABAAAAVVWPQSa0j0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XAAAAfAAAAAkAAABwAAAAzwAAAA0AAAAhAPAAAAAAAAAAAAAAAIA/AAAAAAAAAAAAAIA/AAAAAAAAAAAAAAAAAAAAAAAAAAAAAAAAAAAAAAAAAAAlAAAADAAAAAAAAIAoAAAADAAAAAUAAAAlAAAADAAAAAEAAAAYAAAADAAAAAAAAAASAAAADAAAAAEAAAAWAAAADAAAAAAAAABUAAAAGAEAAAoAAABwAAAA1gAAAHwAAAABAAAAVVWPQSa0j0EKAAAAcAAAACIAAABMAAAABAAAAAkAAABwAAAA2AAAAH0AAACQAAAARgBpAHIAbQBhAGQAbwAgAHAAbwByADoAIABQAEEAQgBMAE8AIABPAFIATABBAE4ARABPACAAUgBPAEEAIABSAEUAWQAGAAAAAwAAAAQAAAAJAAAABgAAAAcAAAAHAAAAAwAAAAcAAAAHAAAABAAAAAMAAAADAAAABgAAAAcAAAAGAAAABQAAAAkAAAADAAAACQAAAAcAAAAFAAAABwAAAAgAAAAIAAAACQAAAAMAAAAHAAAACQAAAAcAAAADAAAABwAAAAYAAAAF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4qztquNmzUiH2OOlkzjSNP6BP+r/Fz6DDr+o8IpeLhE=</DigestValue>
    </Reference>
    <Reference Type="http://www.w3.org/2000/09/xmldsig#Object" URI="#idOfficeObject">
      <DigestMethod Algorithm="http://www.w3.org/2001/04/xmlenc#sha256"/>
      <DigestValue>tznG3CBd49QS1TeKkzRlGCkWWfa1m0IuynxE1jQ3VcA=</DigestValue>
    </Reference>
    <Reference Type="http://uri.etsi.org/01903#SignedProperties" URI="#idSignedProperties">
      <Transforms>
        <Transform Algorithm="http://www.w3.org/TR/2001/REC-xml-c14n-20010315"/>
      </Transforms>
      <DigestMethod Algorithm="http://www.w3.org/2001/04/xmlenc#sha256"/>
      <DigestValue>k+zJL+2QlznxdjhhGLnAe+jxbXc2DmmXjkPEHeJ0rfA=</DigestValue>
    </Reference>
    <Reference Type="http://www.w3.org/2000/09/xmldsig#Object" URI="#idValidSigLnImg">
      <DigestMethod Algorithm="http://www.w3.org/2001/04/xmlenc#sha256"/>
      <DigestValue>QFNYkdVtDc8cPFlhT7/iFOPwkrT0CwnZdyMXX+GMBsU=</DigestValue>
    </Reference>
    <Reference Type="http://www.w3.org/2000/09/xmldsig#Object" URI="#idInvalidSigLnImg">
      <DigestMethod Algorithm="http://www.w3.org/2001/04/xmlenc#sha256"/>
      <DigestValue>JXwNLkDgK9DZCzdys3EHd6xwDjNPi8kwiVQyoqm6PC4=</DigestValue>
    </Reference>
  </SignedInfo>
  <SignatureValue>usl4L5YXBTn+cPq4gfCHCw5QAEVsqoY9mWA09H3EGW4Qfkg06XU+s/GRpvbM++ie3N3kd/401nG2
Nga5DEe9oYjYYYlTm7PXskqYyqR8S1M8bVYNHGq3+J1rtDoUohvU3qf/j9fW75IzhIHUlAfI81zD
GLZKnj2gQyzq9N4SCVhXOQV38RHQcmPitMbdgmLD7/vS4ZuY6XywPDK7aUiWASTgGAV3U3nT/HFw
zT5RGMhW/Wdwa3xa2my4nE0D+srKQ1VYNENmsK5XQMsYreFHYq2a5vL05ycRvon3/um5MMsC/RJO
tv0v48Aqs9XnF9myUCZcqmk2ch7fOB07oAW0BQ==</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1Wo+cMletdQ0XkPBdlb3IHDwKGk43QNvThI1FCRrnF8=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0mpEh7ahJjcMa5UzIvLcTn1PxsK9mR8slADs3AaZOLM=</DigestValue>
      </Reference>
      <Reference URI="/xl/drawings/drawing2.xml?ContentType=application/vnd.openxmlformats-officedocument.drawing+xml">
        <DigestMethod Algorithm="http://www.w3.org/2001/04/xmlenc#sha256"/>
        <DigestValue>PU+9pswIrzAa7P6cDoRbhqAwk84A3r7W31wgOukhO4Y=</DigestValue>
      </Reference>
      <Reference URI="/xl/drawings/vmlDrawing1.vml?ContentType=application/vnd.openxmlformats-officedocument.vmlDrawing">
        <DigestMethod Algorithm="http://www.w3.org/2001/04/xmlenc#sha256"/>
        <DigestValue>y26F8/1gQFVJeokuO0ad+IXF8RPCscCst/XaqvOb1q8=</DigestValue>
      </Reference>
      <Reference URI="/xl/media/image1.png?ContentType=image/png">
        <DigestMethod Algorithm="http://www.w3.org/2001/04/xmlenc#sha256"/>
        <DigestValue>zAY16qdBfFpQ15bXeU+jf2ZQpd+5KQsvoXmgf9kLMrE=</DigestValue>
      </Reference>
      <Reference URI="/xl/media/image2.emf?ContentType=image/x-emf">
        <DigestMethod Algorithm="http://www.w3.org/2001/04/xmlenc#sha256"/>
        <DigestValue>RuY0D9V8Xt8/iASuG3W+a0UxisdnDXegjqUbSjG/JFg=</DigestValue>
      </Reference>
      <Reference URI="/xl/media/image3.emf?ContentType=image/x-emf">
        <DigestMethod Algorithm="http://www.w3.org/2001/04/xmlenc#sha256"/>
        <DigestValue>Oj3DLoSh2qXfqdmL6ZqBInA5RYDFxj/NwSY82rmjErE=</DigestValue>
      </Reference>
      <Reference URI="/xl/media/image4.emf?ContentType=image/x-emf">
        <DigestMethod Algorithm="http://www.w3.org/2001/04/xmlenc#sha256"/>
        <DigestValue>zaupDwghk40CAb/65/102BE4VRRFnvuk63QbqfJh1l4=</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2.bin?ContentType=application/vnd.openxmlformats-officedocument.spreadsheetml.printerSettings">
        <DigestMethod Algorithm="http://www.w3.org/2001/04/xmlenc#sha256"/>
        <DigestValue>dQty6h4y3OjaBO679MIWuMByZpg6RKGw7ezGcnYUuw0=</DigestValue>
      </Reference>
      <Reference URI="/xl/printerSettings/printerSettings3.bin?ContentType=application/vnd.openxmlformats-officedocument.spreadsheetml.printerSettings">
        <DigestMethod Algorithm="http://www.w3.org/2001/04/xmlenc#sha256"/>
        <DigestValue>N+rTbim2KeZls9z0LD8rcfDns5hdkeKTqigBCeMY0qI=</DigestValue>
      </Reference>
      <Reference URI="/xl/printerSettings/printerSettings4.bin?ContentType=application/vnd.openxmlformats-officedocument.spreadsheetml.printerSettings">
        <DigestMethod Algorithm="http://www.w3.org/2001/04/xmlenc#sha256"/>
        <DigestValue>L2ohcak+/9wjYOAARmXQmriXd+UJTzNQelAERlcaQk4=</DigestValue>
      </Reference>
      <Reference URI="/xl/printerSettings/printerSettings5.bin?ContentType=application/vnd.openxmlformats-officedocument.spreadsheetml.printerSettings">
        <DigestMethod Algorithm="http://www.w3.org/2001/04/xmlenc#sha256"/>
        <DigestValue>dQty6h4y3OjaBO679MIWuMByZpg6RKGw7ezGcnYUuw0=</DigestValue>
      </Reference>
      <Reference URI="/xl/sharedStrings.xml?ContentType=application/vnd.openxmlformats-officedocument.spreadsheetml.sharedStrings+xml">
        <DigestMethod Algorithm="http://www.w3.org/2001/04/xmlenc#sha256"/>
        <DigestValue>Ri901dp2KiT95aXlo7lXfeazlSq0wisqmScof1Jbh1w=</DigestValue>
      </Reference>
      <Reference URI="/xl/styles.xml?ContentType=application/vnd.openxmlformats-officedocument.spreadsheetml.styles+xml">
        <DigestMethod Algorithm="http://www.w3.org/2001/04/xmlenc#sha256"/>
        <DigestValue>h2ULBbdijylXxL2I2pEd4BeRDzmbGwNiBYJh/2jp6BQ=</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txb0ry5MAsvhvTn5v7VOxXWXqTPMZ/6TV2xuIPs78Q0=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Se2sNJboFcKs+LWQ1SZcYVo+CrNnYqCB0HH0ZMvIxFc=</DigestValue>
      </Reference>
      <Reference URI="/xl/worksheets/sheet1.xml?ContentType=application/vnd.openxmlformats-officedocument.spreadsheetml.worksheet+xml">
        <DigestMethod Algorithm="http://www.w3.org/2001/04/xmlenc#sha256"/>
        <DigestValue>knp297KXaRgtFpRRbOv80mmW06imYbgfi4qKIXwitcM=</DigestValue>
      </Reference>
      <Reference URI="/xl/worksheets/sheet2.xml?ContentType=application/vnd.openxmlformats-officedocument.spreadsheetml.worksheet+xml">
        <DigestMethod Algorithm="http://www.w3.org/2001/04/xmlenc#sha256"/>
        <DigestValue>oEHSaS0E4u1nd6GXP6hZEHKUpcy483xLOt7zNCU4A08=</DigestValue>
      </Reference>
      <Reference URI="/xl/worksheets/sheet3.xml?ContentType=application/vnd.openxmlformats-officedocument.spreadsheetml.worksheet+xml">
        <DigestMethod Algorithm="http://www.w3.org/2001/04/xmlenc#sha256"/>
        <DigestValue>q9t8Et4KOZgrJP9U1MudkXQ5O9D3VICSB7HCMDiY2Xs=</DigestValue>
      </Reference>
      <Reference URI="/xl/worksheets/sheet4.xml?ContentType=application/vnd.openxmlformats-officedocument.spreadsheetml.worksheet+xml">
        <DigestMethod Algorithm="http://www.w3.org/2001/04/xmlenc#sha256"/>
        <DigestValue>klVU5qm0bCCNgHktAbrJPVdlwwIXhVxGjKBFFXGsbBc=</DigestValue>
      </Reference>
      <Reference URI="/xl/worksheets/sheet5.xml?ContentType=application/vnd.openxmlformats-officedocument.spreadsheetml.worksheet+xml">
        <DigestMethod Algorithm="http://www.w3.org/2001/04/xmlenc#sha256"/>
        <DigestValue>468J2B/rP9GWEMHnFxqJ4TXtzckEBUuedsESkJ2/Vd8=</DigestValue>
      </Reference>
      <Reference URI="/xl/worksheets/sheet6.xml?ContentType=application/vnd.openxmlformats-officedocument.spreadsheetml.worksheet+xml">
        <DigestMethod Algorithm="http://www.w3.org/2001/04/xmlenc#sha256"/>
        <DigestValue>Ow5DegCYy85xnHJYL116MdebJhQPzAKsfj0IetfFM28=</DigestValue>
      </Reference>
      <Reference URI="/xl/worksheets/sheet7.xml?ContentType=application/vnd.openxmlformats-officedocument.spreadsheetml.worksheet+xml">
        <DigestMethod Algorithm="http://www.w3.org/2001/04/xmlenc#sha256"/>
        <DigestValue>dKX+FLANjbunD3NXS+Vo2fEZFjhQ7DSOeqjplppP7J0=</DigestValue>
      </Reference>
      <Reference URI="/xl/worksheets/sheet8.xml?ContentType=application/vnd.openxmlformats-officedocument.spreadsheetml.worksheet+xml">
        <DigestMethod Algorithm="http://www.w3.org/2001/04/xmlenc#sha256"/>
        <DigestValue>CMtVBpT4WOKmjS6NqAqX5peudDqounOfqxDwSDtizUI=</DigestValue>
      </Reference>
    </Manifest>
    <SignatureProperties>
      <SignatureProperty Id="idSignatureTime" Target="#idPackageSignature">
        <mdssi:SignatureTime xmlns:mdssi="http://schemas.openxmlformats.org/package/2006/digital-signature">
          <mdssi:Format>YYYY-MM-DDThh:mm:ssTZD</mdssi:Format>
          <mdssi:Value>2024-05-01T03:45:19Z</mdssi:Value>
        </mdssi:SignatureTime>
      </SignatureProperty>
    </SignatureProperties>
  </Object>
  <Object Id="idOfficeObject">
    <SignatureProperties>
      <SignatureProperty Id="idOfficeV1Details" Target="#idPackageSignature">
        <SignatureInfoV1 xmlns="http://schemas.microsoft.com/office/2006/digsig">
          <SetupID>{110BF333-E2A1-424C-9A72-949867740D17}</SetupID>
          <SignatureText>Federico CALLIZO PECCI</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2024-05-01T03:45:19Z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2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VVWPQSa0j0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B2AAAAXAAAAAEAAABVVY9BJrSPQQoAAABQAAAAFgAAAEwAAAAAAAAAAAAAAAAAAAD//////////3gAAABGAGUAZABlAHIAaQBjAG8AIABDAGEAbABsAGkAegBvACAAUABlAGMAYwBpAAYAAAAGAAAABwAAAAYAAAAEAAAAAwAAAAUAAAAHAAAAAwAAAAcAAAAGAAAAAwAAAAMAAAADAAAABQAAAAcAAAADAAAABg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AAAGAAAAAwAAAAQAAAAJAAAABgAAAAcAAAAHAAAAAwAAAAcAAAAHAAAABAAAAAMAAAADAAAABgAAAAYAAAAIAAAABgAAAAcAAAADAAAABwAAAAkAAAADAAAABwAAAAcAAAAFAAAABQAAAAMAAAAGAAAACQAAAAMAAAAGAAAABgAAAAcAAAAHAAAAA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Indice</vt:lpstr>
      <vt:lpstr>1</vt:lpstr>
      <vt:lpstr>2</vt:lpstr>
      <vt:lpstr>3</vt:lpstr>
      <vt:lpstr>4</vt:lpstr>
      <vt:lpstr>5</vt:lpstr>
      <vt:lpstr>6</vt:lpstr>
      <vt:lpstr>7</vt:lpstr>
      <vt:lpstr>'5'!_Hlk492023274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Pablo.Roa</dc:creator>
  <cp:lastModifiedBy>Pablo Roa</cp:lastModifiedBy>
  <dcterms:created xsi:type="dcterms:W3CDTF">2015-06-05T18:19:34Z</dcterms:created>
  <dcterms:modified xsi:type="dcterms:W3CDTF">2024-04-30T23:10:36Z</dcterms:modified>
</cp:coreProperties>
</file>